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6" tabRatio="500"/>
  </bookViews>
  <sheets>
    <sheet name="Реализация полномочий" sheetId="1" r:id="rId1"/>
  </sheets>
  <definedNames>
    <definedName name="_xlnm.Print_Titles" localSheetId="0">'Реализация полномочий'!$3:$5</definedName>
    <definedName name="_xlnm.Print_Area" localSheetId="0">'Реализация полномочий'!$A$1:$M$269</definedName>
  </definedNames>
  <calcPr calcId="114210" fullCalcOnLoad="1"/>
</workbook>
</file>

<file path=xl/calcChain.xml><?xml version="1.0" encoding="utf-8"?>
<calcChain xmlns="http://schemas.openxmlformats.org/spreadsheetml/2006/main">
  <c r="M143" i="1"/>
  <c r="M149"/>
  <c r="M133"/>
  <c r="M151"/>
  <c r="M179"/>
  <c r="M169"/>
  <c r="M191"/>
  <c r="M197"/>
  <c r="M181"/>
  <c r="M209"/>
  <c r="M199"/>
  <c r="M211"/>
  <c r="M247"/>
  <c r="M265"/>
  <c r="M125"/>
  <c r="M80"/>
  <c r="M212"/>
  <c r="M266"/>
  <c r="M89"/>
  <c r="M95"/>
  <c r="M101"/>
  <c r="M107"/>
  <c r="M113"/>
  <c r="M119"/>
  <c r="M131"/>
  <c r="M81"/>
  <c r="M153"/>
  <c r="M213"/>
  <c r="M267"/>
  <c r="M269"/>
  <c r="L143"/>
  <c r="L149"/>
  <c r="L133"/>
  <c r="L151"/>
  <c r="L179"/>
  <c r="L169"/>
  <c r="L191"/>
  <c r="L197"/>
  <c r="L181"/>
  <c r="L209"/>
  <c r="L199"/>
  <c r="L211"/>
  <c r="L247"/>
  <c r="L265"/>
  <c r="L125"/>
  <c r="L80"/>
  <c r="L212"/>
  <c r="L266"/>
  <c r="L89"/>
  <c r="L95"/>
  <c r="L101"/>
  <c r="L107"/>
  <c r="L113"/>
  <c r="L119"/>
  <c r="L131"/>
  <c r="L81"/>
  <c r="L153"/>
  <c r="L213"/>
  <c r="L267"/>
  <c r="L269"/>
  <c r="K143"/>
  <c r="K149"/>
  <c r="K133"/>
  <c r="K151"/>
  <c r="K179"/>
  <c r="K169"/>
  <c r="K191"/>
  <c r="K197"/>
  <c r="K181"/>
  <c r="K209"/>
  <c r="K199"/>
  <c r="K211"/>
  <c r="K247"/>
  <c r="K265"/>
  <c r="K125"/>
  <c r="K80"/>
  <c r="K212"/>
  <c r="K266"/>
  <c r="K89"/>
  <c r="K95"/>
  <c r="K101"/>
  <c r="K107"/>
  <c r="K113"/>
  <c r="K119"/>
  <c r="K131"/>
  <c r="K81"/>
  <c r="K153"/>
  <c r="K213"/>
  <c r="K267"/>
  <c r="K269"/>
  <c r="J143"/>
  <c r="J149"/>
  <c r="J133"/>
  <c r="J151"/>
  <c r="J179"/>
  <c r="J169"/>
  <c r="J191"/>
  <c r="J197"/>
  <c r="J181"/>
  <c r="J209"/>
  <c r="J199"/>
  <c r="J211"/>
  <c r="J247"/>
  <c r="J265"/>
  <c r="J125"/>
  <c r="J80"/>
  <c r="J212"/>
  <c r="J266"/>
  <c r="J89"/>
  <c r="J95"/>
  <c r="J101"/>
  <c r="J107"/>
  <c r="J113"/>
  <c r="J119"/>
  <c r="J131"/>
  <c r="J81"/>
  <c r="J153"/>
  <c r="J213"/>
  <c r="J267"/>
  <c r="J269"/>
  <c r="I143"/>
  <c r="I149"/>
  <c r="I133"/>
  <c r="I151"/>
  <c r="I179"/>
  <c r="I169"/>
  <c r="I191"/>
  <c r="I197"/>
  <c r="I181"/>
  <c r="I209"/>
  <c r="I199"/>
  <c r="I211"/>
  <c r="I247"/>
  <c r="I265"/>
  <c r="I125"/>
  <c r="I80"/>
  <c r="I212"/>
  <c r="I266"/>
  <c r="I89"/>
  <c r="I95"/>
  <c r="I101"/>
  <c r="I107"/>
  <c r="I113"/>
  <c r="I119"/>
  <c r="I131"/>
  <c r="I81"/>
  <c r="I153"/>
  <c r="I213"/>
  <c r="I267"/>
  <c r="I269"/>
  <c r="H143"/>
  <c r="H149"/>
  <c r="H133"/>
  <c r="H151"/>
  <c r="H179"/>
  <c r="H169"/>
  <c r="H191"/>
  <c r="H197"/>
  <c r="H181"/>
  <c r="H209"/>
  <c r="H199"/>
  <c r="H211"/>
  <c r="H247"/>
  <c r="H265"/>
  <c r="H125"/>
  <c r="H80"/>
  <c r="H212"/>
  <c r="H266"/>
  <c r="H89"/>
  <c r="H95"/>
  <c r="H101"/>
  <c r="H107"/>
  <c r="H113"/>
  <c r="H119"/>
  <c r="H131"/>
  <c r="H81"/>
  <c r="H153"/>
  <c r="H213"/>
  <c r="H267"/>
  <c r="H269"/>
  <c r="M263"/>
  <c r="L263"/>
  <c r="K263"/>
  <c r="J263"/>
  <c r="I263"/>
  <c r="H263"/>
  <c r="M257"/>
  <c r="L257"/>
  <c r="K257"/>
  <c r="J257"/>
  <c r="I257"/>
  <c r="H257"/>
  <c r="M251"/>
  <c r="L251"/>
  <c r="K251"/>
  <c r="J251"/>
  <c r="I251"/>
  <c r="H251"/>
  <c r="M245"/>
  <c r="L245"/>
  <c r="K245"/>
  <c r="J245"/>
  <c r="I245"/>
  <c r="H245"/>
  <c r="M239"/>
  <c r="L239"/>
  <c r="K239"/>
  <c r="J239"/>
  <c r="I239"/>
  <c r="H239"/>
  <c r="M233"/>
  <c r="L233"/>
  <c r="K233"/>
  <c r="J233"/>
  <c r="I233"/>
  <c r="H233"/>
  <c r="M227"/>
  <c r="L227"/>
  <c r="K227"/>
  <c r="J227"/>
  <c r="I227"/>
  <c r="H227"/>
  <c r="M221"/>
  <c r="L221"/>
  <c r="K221"/>
  <c r="J221"/>
  <c r="I221"/>
  <c r="H221"/>
  <c r="M215"/>
  <c r="L215"/>
  <c r="K215"/>
  <c r="J215"/>
  <c r="I215"/>
  <c r="H215"/>
  <c r="M203"/>
  <c r="L203"/>
  <c r="K203"/>
  <c r="J203"/>
  <c r="I203"/>
  <c r="H203"/>
  <c r="M185"/>
  <c r="L185"/>
  <c r="K185"/>
  <c r="J185"/>
  <c r="I185"/>
  <c r="H185"/>
  <c r="M173"/>
  <c r="L173"/>
  <c r="K173"/>
  <c r="J173"/>
  <c r="I173"/>
  <c r="H173"/>
  <c r="M167"/>
  <c r="L167"/>
  <c r="K167"/>
  <c r="J167"/>
  <c r="I167"/>
  <c r="H167"/>
  <c r="M161"/>
  <c r="L161"/>
  <c r="K161"/>
  <c r="J161"/>
  <c r="I161"/>
  <c r="H161"/>
  <c r="M155"/>
  <c r="L155"/>
  <c r="K155"/>
  <c r="J155"/>
  <c r="I155"/>
  <c r="H155"/>
  <c r="M137"/>
  <c r="L137"/>
  <c r="K137"/>
  <c r="J137"/>
  <c r="I137"/>
  <c r="H137"/>
  <c r="M83"/>
  <c r="L83"/>
  <c r="K83"/>
  <c r="J83"/>
  <c r="I83"/>
  <c r="H83"/>
  <c r="M77"/>
  <c r="L77"/>
  <c r="K77"/>
  <c r="J77"/>
  <c r="I77"/>
  <c r="H77"/>
  <c r="M71"/>
  <c r="L71"/>
  <c r="K71"/>
  <c r="J71"/>
  <c r="I71"/>
  <c r="H71"/>
  <c r="M65"/>
  <c r="L65"/>
  <c r="K65"/>
  <c r="J65"/>
  <c r="I65"/>
  <c r="H65"/>
  <c r="M59"/>
  <c r="L59"/>
  <c r="K59"/>
  <c r="J59"/>
  <c r="I59"/>
  <c r="H59"/>
  <c r="M53"/>
  <c r="L53"/>
  <c r="K53"/>
  <c r="J53"/>
  <c r="I53"/>
  <c r="H53"/>
  <c r="M47"/>
  <c r="L47"/>
  <c r="K47"/>
  <c r="J47"/>
  <c r="I47"/>
  <c r="H47"/>
  <c r="M41"/>
  <c r="L41"/>
  <c r="K41"/>
  <c r="J41"/>
  <c r="I41"/>
  <c r="H41"/>
  <c r="M35"/>
  <c r="L35"/>
  <c r="K35"/>
  <c r="J35"/>
  <c r="I35"/>
  <c r="H35"/>
  <c r="M29"/>
  <c r="L29"/>
  <c r="K29"/>
  <c r="J29"/>
  <c r="I29"/>
  <c r="H29"/>
  <c r="M23"/>
  <c r="L23"/>
  <c r="K23"/>
  <c r="J23"/>
  <c r="I23"/>
  <c r="H23"/>
  <c r="M17"/>
  <c r="L17"/>
  <c r="K17"/>
  <c r="J17"/>
  <c r="I17"/>
  <c r="H17"/>
  <c r="M11"/>
  <c r="L11"/>
  <c r="K11"/>
  <c r="J10"/>
  <c r="J11"/>
  <c r="I10"/>
  <c r="I11"/>
  <c r="H10"/>
  <c r="H11"/>
</calcChain>
</file>

<file path=xl/sharedStrings.xml><?xml version="1.0" encoding="utf-8"?>
<sst xmlns="http://schemas.openxmlformats.org/spreadsheetml/2006/main" count="1247" uniqueCount="75">
  <si>
    <t>План реализации муниципальной программы « Реализация полномочий исполнительно- распорядительного органа  Мглинского района»</t>
  </si>
  <si>
    <t>№ пп</t>
  </si>
  <si>
    <t>Муниципальная программа, подпрограмма, основное мероприятие (проект(программа)), направление расходов, мероприятие</t>
  </si>
  <si>
    <t>Код бюджетной классификации</t>
  </si>
  <si>
    <t>Объём средств на реализацию, рублей</t>
  </si>
  <si>
    <t>ГРБС</t>
  </si>
  <si>
    <t>МП</t>
  </si>
  <si>
    <t>ППМП</t>
  </si>
  <si>
    <t>ОМ</t>
  </si>
  <si>
    <t>НР</t>
  </si>
  <si>
    <t>2019 год</t>
  </si>
  <si>
    <t>2020 год</t>
  </si>
  <si>
    <t>2021 год</t>
  </si>
  <si>
    <t>2022 год</t>
  </si>
  <si>
    <t>2023 год</t>
  </si>
  <si>
    <t>2024год</t>
  </si>
  <si>
    <t>1</t>
  </si>
  <si>
    <t>2</t>
  </si>
  <si>
    <t>Стимулирование результатов социально-экономического развития территории и качества управления общественными финансами муниципальных районов (городских округов)</t>
  </si>
  <si>
    <t>средства местных бюджетов</t>
  </si>
  <si>
    <t>01</t>
  </si>
  <si>
    <t>поступление из федерального бюджета</t>
  </si>
  <si>
    <t>x</t>
  </si>
  <si>
    <t>поступления из  областного бюджета</t>
  </si>
  <si>
    <t>внебюджетные средства</t>
  </si>
  <si>
    <t>итого</t>
  </si>
  <si>
    <t>Обеспечение  деятельности главы местной администрации  (исполнительно- распорядительного органа муниципального образования)</t>
  </si>
  <si>
    <t>поступление  из федерального бюджета</t>
  </si>
  <si>
    <t>0,00</t>
  </si>
  <si>
    <t>Руководство и управление в сфере  установленных функций  органов местного самоуправления</t>
  </si>
  <si>
    <t>.</t>
  </si>
  <si>
    <t xml:space="preserve">Информационное обеспечение деятельности органов местного самоуправления </t>
  </si>
  <si>
    <t>Членские взносы некоммерческим организациям</t>
  </si>
  <si>
    <t xml:space="preserve">Субвенция на проведение  Всероссийской переписи населения 2020 года </t>
  </si>
  <si>
    <t xml:space="preserve">Реализация переданных полномочий по решению отдельных вопросов  местного значения  поселений в соответствии с заключенными соглашениями в части осуществления  внутреннего муниципального финансового контроля </t>
  </si>
  <si>
    <t>Организация и проведение на территории Брянской области мероприятий по предупреждению и ликвидации болезней  животных, их лечению, защите населения от болезней , общих для человека и животных , в части оборудования и содержания скотомогильников (биотермических ям) и в части  организации  отлова  и содержания  безнадзорных животных на территории Брянской области</t>
  </si>
  <si>
    <t>Осуществление  первичного воинского учета на территориях, где отсутствуют военные комиссариаты в рамках  непрграммных расходов федеральных органов исполнительной власти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</si>
  <si>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</si>
  <si>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Охрана окружающей среды</t>
  </si>
  <si>
    <t>Доплаты к пенсиям государственных служащих субъектов Российской Федерации и муниципальных служащих</t>
  </si>
  <si>
    <t>Подпрограмма  " Осуществление  переданных государственных полномочий  Брянской области  в сфере защиты  прав детей, деятельности  по профилактике безнадзорности  и правонарушений  несовершеннолетних, организации деятельности  административных комиссий</t>
  </si>
  <si>
    <t>Профилактика безнадзорности  и правонарушений  несовершеннолетних, организация деятельности  административных комиссий и определения  перечня  должностных лиц  органов  местного самоуправления , уполномоченных составлять протоколы об административных правонарушениях</t>
  </si>
  <si>
    <t>Обеспечение сохранности жилых помещений, закрепленных за детьми-сиротами и детьми, оставшихся без попечения  родителей</t>
  </si>
  <si>
    <t>Организация и осуществление деятельности  по опеке и попечительству, выплата ежемесячных денежных средств на содержание и проезд ребенка, переданного на воспитание в семью опекуна  (попечителя) приемную семью, вознаграждения  приемным родителям</t>
  </si>
  <si>
    <t xml:space="preserve">Обеспечение предоставления жилых помещений детям- сиротам  и детям, оставшимся  без попечения родителей, лицам из их числа по договорам найма специализированных жилых помещений </t>
  </si>
  <si>
    <t>R0820</t>
  </si>
  <si>
    <t>Выплата единовременного пособия при всех формах устройства детей, лишенных родительского попечения , в семью в рамках подпрограммы  "Совершенствование социальной подержки семьи и детей" государственной программы  Российской Федерации "Социальная поддержка  граждан"</t>
  </si>
  <si>
    <t>х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</si>
  <si>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 дошкольного образования</t>
  </si>
  <si>
    <t>Подпрограмма  " Содействие реализации полномочий в сфере безопасности , защитыа населения  и территории Мглинского района от чрезвычайных ситуаций</t>
  </si>
  <si>
    <t>Единые дежурно- диспетчерские службы</t>
  </si>
  <si>
    <t>Оповещение населения  об опасностях, возникающих при  ведении  военных действий  и возникновения  чрезвычайных ситуаций</t>
  </si>
  <si>
    <t>Подпрограмма  " Осуществление полномочий в сфере социально- трудовых отношений и охраны труда , организации временного трудоустройства совершеннолетних граждан в возрасте  от 14 до 18 лет (включая переданные государственные полномочия Брянской области )"</t>
  </si>
  <si>
    <t>Осуществление отдельных полномочий в области  охраны труда и уведомительной регистрации  территориальных соглашений  и коллективных договоров</t>
  </si>
  <si>
    <t>Организация временного трудоустройства  несовершеннолетних граждан в возрасте  от 14 до 18 лет</t>
  </si>
  <si>
    <t>Подпрограмма  " Демографическое развитие Мглинского района "</t>
  </si>
  <si>
    <t>Мероприятия в сфере  социальной и демог-рафической политики</t>
  </si>
  <si>
    <t>Подпрограмма  " Проведение административной реформы в Мглинском районе "</t>
  </si>
  <si>
    <t>Многофункциональные центры предоставления  государственных и муниципальных услуг</t>
  </si>
  <si>
    <t>Повышение качества доступности и предоставления государственных и муниципальных услуг</t>
  </si>
  <si>
    <t>Подпрограмма  " Молодежная политика "</t>
  </si>
  <si>
    <t>Меропрития по работе с семьёй, детьми и молодёжью</t>
  </si>
  <si>
    <t>Подпрограмма  " Развитие физической культуры и спорта»</t>
  </si>
  <si>
    <t>Спортивно- оздоровительные комплексы и центры</t>
  </si>
  <si>
    <t xml:space="preserve">Оснащение объектов спортивной  инфраструктуры  спортивно- технологическим  оборудованием </t>
  </si>
  <si>
    <t>P5</t>
  </si>
  <si>
    <t>Субсидии бюджетным учреждениям на иные цели</t>
  </si>
  <si>
    <t>Капитальный ремонт стадиона в г. Мглине</t>
  </si>
  <si>
    <t>S5870</t>
  </si>
  <si>
    <t>Мероприятия по развитию физической культуры и спорта</t>
  </si>
  <si>
    <t>Подпрограмма  " Муниципальная поддержка  малого и среднего предпринимательства в Мглинском районе"</t>
  </si>
  <si>
    <t>Приобретение статистических сборников</t>
  </si>
  <si>
    <t>Приобретение баннеров, стендов для проведения выставочно- ярморочных мероприятий</t>
  </si>
  <si>
    <t xml:space="preserve">  ВСЕГО</t>
  </si>
  <si>
    <t xml:space="preserve">Приложение №2 
к постановлению администрации  Мглинского района                                                                                                                                                  от                                                  №                                                                                      Приложение   2 к муниципальной программе « Реализация  полномочий исполнительно- распорядительного органа Мглинского района»
</t>
  </si>
</sst>
</file>

<file path=xl/styles.xml><?xml version="1.0" encoding="utf-8"?>
<styleSheet xmlns="http://schemas.openxmlformats.org/spreadsheetml/2006/main">
  <fonts count="7">
    <font>
      <sz val="10"/>
      <color rgb="FF000000"/>
      <name val="Times New Roman"/>
      <charset val="1"/>
    </font>
    <font>
      <sz val="12"/>
      <color indexed="8"/>
      <name val="Times New Roman"/>
      <family val="1"/>
      <charset val="204"/>
    </font>
    <font>
      <sz val="8"/>
      <name val="Times New Roman"/>
      <charset val="1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65">
    <xf numFmtId="0" fontId="0" fillId="0" borderId="0" xfId="0">
      <alignment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>
      <alignment vertical="top" wrapText="1"/>
    </xf>
    <xf numFmtId="0" fontId="3" fillId="0" borderId="1" xfId="0" applyFont="1" applyBorder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4" fontId="4" fillId="2" borderId="2" xfId="0" applyNumberFormat="1" applyFont="1" applyFill="1" applyBorder="1" applyAlignment="1">
      <alignment horizontal="center" vertical="top" wrapText="1"/>
    </xf>
    <xf numFmtId="4" fontId="4" fillId="2" borderId="5" xfId="0" applyNumberFormat="1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vertical="top" wrapText="1"/>
    </xf>
    <xf numFmtId="4" fontId="3" fillId="2" borderId="0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Border="1" applyAlignment="1">
      <alignment vertical="top" wrapText="1"/>
    </xf>
    <xf numFmtId="2" fontId="3" fillId="2" borderId="4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top" wrapText="1"/>
    </xf>
    <xf numFmtId="2" fontId="3" fillId="2" borderId="2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top" wrapText="1"/>
    </xf>
    <xf numFmtId="4" fontId="3" fillId="2" borderId="8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4" fontId="5" fillId="2" borderId="2" xfId="0" applyNumberFormat="1" applyFont="1" applyFill="1" applyBorder="1" applyAlignment="1">
      <alignment horizontal="center" vertical="top" wrapText="1"/>
    </xf>
    <xf numFmtId="4" fontId="5" fillId="2" borderId="5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top" wrapText="1"/>
    </xf>
    <xf numFmtId="4" fontId="5" fillId="2" borderId="8" xfId="0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4" fontId="6" fillId="2" borderId="2" xfId="0" applyNumberFormat="1" applyFont="1" applyFill="1" applyBorder="1" applyAlignment="1">
      <alignment horizontal="center" vertical="top" wrapText="1"/>
    </xf>
    <xf numFmtId="4" fontId="6" fillId="2" borderId="5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9"/>
  <sheetViews>
    <sheetView tabSelected="1" zoomScale="71" zoomScaleNormal="71" workbookViewId="0">
      <selection activeCell="I1" sqref="I1:L1"/>
    </sheetView>
  </sheetViews>
  <sheetFormatPr defaultColWidth="8.6640625" defaultRowHeight="15.6"/>
  <cols>
    <col min="1" max="1" width="9.109375" style="1" customWidth="1"/>
    <col min="2" max="2" width="37.109375" style="1" customWidth="1"/>
    <col min="3" max="3" width="8.44140625" style="1" customWidth="1"/>
    <col min="4" max="4" width="6.44140625" style="1" customWidth="1"/>
    <col min="5" max="5" width="4.6640625" style="1" customWidth="1"/>
    <col min="6" max="6" width="7.44140625" style="1" customWidth="1"/>
    <col min="7" max="7" width="8.77734375" style="1" customWidth="1"/>
    <col min="8" max="8" width="17.109375" style="1" customWidth="1"/>
    <col min="9" max="9" width="17" style="1" customWidth="1"/>
    <col min="10" max="10" width="15.6640625" style="1" customWidth="1"/>
    <col min="11" max="11" width="16.6640625" style="1" customWidth="1"/>
    <col min="12" max="12" width="17.44140625" style="1" customWidth="1"/>
    <col min="13" max="13" width="16.33203125" customWidth="1"/>
  </cols>
  <sheetData>
    <row r="1" spans="1:13" ht="115.5" customHeight="1">
      <c r="A1" s="2"/>
      <c r="B1" s="2"/>
      <c r="C1" s="2"/>
      <c r="D1" s="2"/>
      <c r="E1" s="2"/>
      <c r="F1" s="2"/>
      <c r="G1" s="2"/>
      <c r="H1" s="2"/>
      <c r="I1" s="58" t="s">
        <v>74</v>
      </c>
      <c r="J1" s="58"/>
      <c r="K1" s="58"/>
      <c r="L1" s="58"/>
      <c r="M1" s="3"/>
    </row>
    <row r="2" spans="1:13" ht="26.25" customHeight="1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3"/>
    </row>
    <row r="3" spans="1:13" ht="53.1" customHeight="1">
      <c r="A3" s="60" t="s">
        <v>1</v>
      </c>
      <c r="B3" s="60" t="s">
        <v>2</v>
      </c>
      <c r="C3" s="60" t="s">
        <v>3</v>
      </c>
      <c r="D3" s="60"/>
      <c r="E3" s="60"/>
      <c r="F3" s="60"/>
      <c r="G3" s="60"/>
      <c r="H3" s="61" t="s">
        <v>4</v>
      </c>
      <c r="I3" s="62"/>
      <c r="J3" s="62"/>
      <c r="K3" s="62"/>
      <c r="L3" s="62"/>
      <c r="M3" s="63"/>
    </row>
    <row r="4" spans="1:13" ht="65.25" customHeight="1">
      <c r="A4" s="60"/>
      <c r="B4" s="60"/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6" t="s">
        <v>12</v>
      </c>
      <c r="K4" s="7" t="s">
        <v>13</v>
      </c>
      <c r="L4" s="7" t="s">
        <v>14</v>
      </c>
      <c r="M4" s="7" t="s">
        <v>15</v>
      </c>
    </row>
    <row r="5" spans="1:13" ht="22.65" customHeight="1">
      <c r="A5" s="8" t="s">
        <v>16</v>
      </c>
      <c r="B5" s="8" t="s">
        <v>17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9">
        <v>9</v>
      </c>
      <c r="J5" s="8">
        <v>10</v>
      </c>
      <c r="K5" s="8">
        <v>11</v>
      </c>
      <c r="L5" s="8">
        <v>12</v>
      </c>
      <c r="M5" s="4"/>
    </row>
    <row r="6" spans="1:13" ht="90.75" customHeight="1">
      <c r="A6" s="56">
        <v>1</v>
      </c>
      <c r="B6" s="10" t="s">
        <v>18</v>
      </c>
      <c r="C6" s="8"/>
      <c r="D6" s="8"/>
      <c r="E6" s="8"/>
      <c r="F6" s="8"/>
      <c r="G6" s="9"/>
      <c r="H6" s="8"/>
      <c r="I6" s="9"/>
      <c r="J6" s="8"/>
      <c r="K6" s="8"/>
      <c r="L6" s="8"/>
      <c r="M6" s="4"/>
    </row>
    <row r="7" spans="1:13" ht="30.75" customHeight="1">
      <c r="A7" s="56"/>
      <c r="B7" s="11" t="s">
        <v>19</v>
      </c>
      <c r="C7" s="12">
        <v>901</v>
      </c>
      <c r="D7" s="13" t="s">
        <v>20</v>
      </c>
      <c r="E7" s="12">
        <v>0</v>
      </c>
      <c r="F7" s="12">
        <v>11</v>
      </c>
      <c r="G7" s="14">
        <v>15890</v>
      </c>
      <c r="H7" s="15">
        <v>0</v>
      </c>
      <c r="I7" s="16">
        <v>297971</v>
      </c>
      <c r="J7" s="15">
        <v>0</v>
      </c>
      <c r="K7" s="15">
        <v>0</v>
      </c>
      <c r="L7" s="15">
        <v>0</v>
      </c>
      <c r="M7" s="15">
        <v>0</v>
      </c>
    </row>
    <row r="8" spans="1:13" ht="32.25" customHeight="1">
      <c r="A8" s="56"/>
      <c r="B8" s="11" t="s">
        <v>21</v>
      </c>
      <c r="C8" s="14" t="s">
        <v>22</v>
      </c>
      <c r="D8" s="14" t="s">
        <v>22</v>
      </c>
      <c r="E8" s="14" t="s">
        <v>22</v>
      </c>
      <c r="F8" s="14" t="s">
        <v>22</v>
      </c>
      <c r="G8" s="14" t="s">
        <v>22</v>
      </c>
      <c r="H8" s="15">
        <v>0</v>
      </c>
      <c r="I8" s="16">
        <v>0</v>
      </c>
      <c r="J8" s="15">
        <v>0</v>
      </c>
      <c r="K8" s="15">
        <v>0</v>
      </c>
      <c r="L8" s="15">
        <v>0</v>
      </c>
      <c r="M8" s="15">
        <v>0</v>
      </c>
    </row>
    <row r="9" spans="1:13" ht="33.6" customHeight="1">
      <c r="A9" s="56"/>
      <c r="B9" s="11" t="s">
        <v>23</v>
      </c>
      <c r="C9" s="12">
        <v>901</v>
      </c>
      <c r="D9" s="13" t="s">
        <v>20</v>
      </c>
      <c r="E9" s="12">
        <v>0</v>
      </c>
      <c r="F9" s="12">
        <v>11</v>
      </c>
      <c r="G9" s="14">
        <v>15890</v>
      </c>
      <c r="H9" s="15">
        <v>794196</v>
      </c>
      <c r="I9" s="16">
        <v>0</v>
      </c>
      <c r="J9" s="15">
        <v>0</v>
      </c>
      <c r="K9" s="15">
        <v>0</v>
      </c>
      <c r="L9" s="15">
        <v>0</v>
      </c>
      <c r="M9" s="15">
        <v>0</v>
      </c>
    </row>
    <row r="10" spans="1:13" ht="18.75" customHeight="1">
      <c r="A10" s="56"/>
      <c r="B10" s="11" t="s">
        <v>24</v>
      </c>
      <c r="C10" s="14" t="s">
        <v>22</v>
      </c>
      <c r="D10" s="14" t="s">
        <v>22</v>
      </c>
      <c r="E10" s="14" t="s">
        <v>22</v>
      </c>
      <c r="F10" s="14" t="s">
        <v>22</v>
      </c>
      <c r="G10" s="14" t="s">
        <v>22</v>
      </c>
      <c r="H10" s="15">
        <f>H16+H22+H28</f>
        <v>0</v>
      </c>
      <c r="I10" s="16">
        <f>I16+I22+I28</f>
        <v>0</v>
      </c>
      <c r="J10" s="15">
        <f>J16+J22+J28</f>
        <v>0</v>
      </c>
      <c r="K10" s="15"/>
      <c r="L10" s="15">
        <v>0</v>
      </c>
      <c r="M10" s="15">
        <v>0</v>
      </c>
    </row>
    <row r="11" spans="1:13" ht="22.65" customHeight="1">
      <c r="A11" s="56"/>
      <c r="B11" s="17" t="s">
        <v>25</v>
      </c>
      <c r="C11" s="18"/>
      <c r="D11" s="18"/>
      <c r="E11" s="18"/>
      <c r="F11" s="18"/>
      <c r="G11" s="18"/>
      <c r="H11" s="19">
        <f t="shared" ref="H11:M11" si="0">H7+H8+H9+H10</f>
        <v>794196</v>
      </c>
      <c r="I11" s="20">
        <f t="shared" si="0"/>
        <v>297971</v>
      </c>
      <c r="J11" s="19">
        <f t="shared" si="0"/>
        <v>0</v>
      </c>
      <c r="K11" s="19">
        <f t="shared" si="0"/>
        <v>0</v>
      </c>
      <c r="L11" s="19">
        <f t="shared" si="0"/>
        <v>0</v>
      </c>
      <c r="M11" s="19">
        <f t="shared" si="0"/>
        <v>0</v>
      </c>
    </row>
    <row r="12" spans="1:13" ht="72" customHeight="1">
      <c r="A12" s="57"/>
      <c r="B12" s="10" t="s">
        <v>26</v>
      </c>
      <c r="C12" s="18"/>
      <c r="D12" s="18"/>
      <c r="E12" s="18"/>
      <c r="F12" s="21"/>
      <c r="G12" s="21"/>
      <c r="H12" s="15"/>
      <c r="I12" s="22"/>
      <c r="J12" s="15"/>
      <c r="K12" s="15"/>
      <c r="L12" s="15"/>
      <c r="M12" s="23"/>
    </row>
    <row r="13" spans="1:13" ht="23.1" customHeight="1">
      <c r="A13" s="57"/>
      <c r="B13" s="11" t="s">
        <v>19</v>
      </c>
      <c r="C13" s="12">
        <v>901</v>
      </c>
      <c r="D13" s="13" t="s">
        <v>20</v>
      </c>
      <c r="E13" s="12">
        <v>0</v>
      </c>
      <c r="F13" s="12">
        <v>11</v>
      </c>
      <c r="G13" s="14">
        <v>80020</v>
      </c>
      <c r="H13" s="24">
        <v>1048827</v>
      </c>
      <c r="I13" s="24">
        <v>1262298.1200000001</v>
      </c>
      <c r="J13" s="24">
        <v>1544606</v>
      </c>
      <c r="K13" s="24">
        <v>1659933</v>
      </c>
      <c r="L13" s="24">
        <v>1659933</v>
      </c>
      <c r="M13" s="24">
        <v>1659933</v>
      </c>
    </row>
    <row r="14" spans="1:13" ht="13.8">
      <c r="A14" s="57"/>
      <c r="B14" s="11" t="s">
        <v>27</v>
      </c>
      <c r="C14" s="14" t="s">
        <v>22</v>
      </c>
      <c r="D14" s="14" t="s">
        <v>22</v>
      </c>
      <c r="E14" s="14" t="s">
        <v>22</v>
      </c>
      <c r="F14" s="14" t="s">
        <v>22</v>
      </c>
      <c r="G14" s="14" t="s">
        <v>22</v>
      </c>
      <c r="H14" s="25">
        <v>0</v>
      </c>
      <c r="I14" s="26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ht="13.8">
      <c r="A15" s="57"/>
      <c r="B15" s="11" t="s">
        <v>23</v>
      </c>
      <c r="C15" s="14" t="s">
        <v>22</v>
      </c>
      <c r="D15" s="14" t="s">
        <v>22</v>
      </c>
      <c r="E15" s="14" t="s">
        <v>22</v>
      </c>
      <c r="F15" s="14" t="s">
        <v>22</v>
      </c>
      <c r="G15" s="14" t="s">
        <v>22</v>
      </c>
      <c r="H15" s="25">
        <v>0</v>
      </c>
      <c r="I15" s="26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ht="13.8">
      <c r="A16" s="57"/>
      <c r="B16" s="11" t="s">
        <v>24</v>
      </c>
      <c r="C16" s="14" t="s">
        <v>22</v>
      </c>
      <c r="D16" s="14" t="s">
        <v>22</v>
      </c>
      <c r="E16" s="14" t="s">
        <v>22</v>
      </c>
      <c r="F16" s="14" t="s">
        <v>22</v>
      </c>
      <c r="G16" s="14" t="s">
        <v>22</v>
      </c>
      <c r="H16" s="15" t="s">
        <v>28</v>
      </c>
      <c r="I16" s="28" t="s">
        <v>28</v>
      </c>
      <c r="J16" s="27">
        <v>0</v>
      </c>
      <c r="K16" s="27">
        <v>0</v>
      </c>
      <c r="L16" s="27">
        <v>0</v>
      </c>
      <c r="M16" s="27">
        <v>0</v>
      </c>
    </row>
    <row r="17" spans="1:13" ht="21" customHeight="1">
      <c r="A17" s="57"/>
      <c r="B17" s="17" t="s">
        <v>25</v>
      </c>
      <c r="C17" s="18"/>
      <c r="D17" s="18"/>
      <c r="E17" s="18"/>
      <c r="F17" s="18"/>
      <c r="G17" s="18"/>
      <c r="H17" s="29">
        <f t="shared" ref="H17:M17" si="1">SUM(H13:H16)</f>
        <v>1048827</v>
      </c>
      <c r="I17" s="30">
        <f t="shared" si="1"/>
        <v>1262298.1200000001</v>
      </c>
      <c r="J17" s="29">
        <f t="shared" si="1"/>
        <v>1544606</v>
      </c>
      <c r="K17" s="29">
        <f t="shared" si="1"/>
        <v>1659933</v>
      </c>
      <c r="L17" s="29">
        <f t="shared" si="1"/>
        <v>1659933</v>
      </c>
      <c r="M17" s="29">
        <f t="shared" si="1"/>
        <v>1659933</v>
      </c>
    </row>
    <row r="18" spans="1:13" ht="60" customHeight="1">
      <c r="A18" s="57"/>
      <c r="B18" s="10" t="s">
        <v>29</v>
      </c>
      <c r="C18" s="18"/>
      <c r="D18" s="18"/>
      <c r="E18" s="18"/>
      <c r="F18" s="21"/>
      <c r="G18" s="21"/>
      <c r="H18" s="27"/>
      <c r="I18" s="26"/>
      <c r="J18" s="27"/>
      <c r="K18" s="27"/>
      <c r="L18" s="27"/>
      <c r="M18" s="23"/>
    </row>
    <row r="19" spans="1:13" ht="21" customHeight="1">
      <c r="A19" s="57"/>
      <c r="B19" s="11" t="s">
        <v>19</v>
      </c>
      <c r="C19" s="12">
        <v>901</v>
      </c>
      <c r="D19" s="13" t="s">
        <v>20</v>
      </c>
      <c r="E19" s="12">
        <v>0</v>
      </c>
      <c r="F19" s="12">
        <v>11</v>
      </c>
      <c r="G19" s="14">
        <v>80040</v>
      </c>
      <c r="H19" s="31">
        <v>17339814.68</v>
      </c>
      <c r="I19" s="31">
        <v>16822708</v>
      </c>
      <c r="J19" s="31">
        <v>21557896.399999999</v>
      </c>
      <c r="K19" s="31">
        <v>20648922</v>
      </c>
      <c r="L19" s="31">
        <v>20648922</v>
      </c>
      <c r="M19" s="31">
        <v>20648922</v>
      </c>
    </row>
    <row r="20" spans="1:13" ht="30.75" customHeight="1">
      <c r="A20" s="57"/>
      <c r="B20" s="11" t="s">
        <v>27</v>
      </c>
      <c r="C20" s="14" t="s">
        <v>22</v>
      </c>
      <c r="D20" s="14" t="s">
        <v>22</v>
      </c>
      <c r="E20" s="14" t="s">
        <v>22</v>
      </c>
      <c r="F20" s="14" t="s">
        <v>22</v>
      </c>
      <c r="G20" s="14" t="s">
        <v>22</v>
      </c>
      <c r="H20" s="25" t="s">
        <v>28</v>
      </c>
      <c r="I20" s="26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ht="13.8">
      <c r="A21" s="57"/>
      <c r="B21" s="11" t="s">
        <v>23</v>
      </c>
      <c r="C21" s="14" t="s">
        <v>22</v>
      </c>
      <c r="D21" s="14" t="s">
        <v>22</v>
      </c>
      <c r="E21" s="14" t="s">
        <v>22</v>
      </c>
      <c r="F21" s="14" t="s">
        <v>22</v>
      </c>
      <c r="G21" s="14" t="s">
        <v>22</v>
      </c>
      <c r="H21" s="27">
        <v>0</v>
      </c>
      <c r="I21" s="26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ht="13.8">
      <c r="A22" s="57"/>
      <c r="B22" s="11" t="s">
        <v>24</v>
      </c>
      <c r="C22" s="14" t="s">
        <v>22</v>
      </c>
      <c r="D22" s="14" t="s">
        <v>22</v>
      </c>
      <c r="E22" s="14" t="s">
        <v>22</v>
      </c>
      <c r="F22" s="14" t="s">
        <v>22</v>
      </c>
      <c r="G22" s="14" t="s">
        <v>22</v>
      </c>
      <c r="H22" s="32" t="s">
        <v>28</v>
      </c>
      <c r="I22" s="33" t="s">
        <v>28</v>
      </c>
      <c r="J22" s="27">
        <v>0</v>
      </c>
      <c r="K22" s="27">
        <v>0</v>
      </c>
      <c r="L22" s="27">
        <v>0</v>
      </c>
      <c r="M22" s="27">
        <v>0</v>
      </c>
    </row>
    <row r="23" spans="1:13" ht="24" customHeight="1">
      <c r="A23" s="57"/>
      <c r="B23" s="17" t="s">
        <v>25</v>
      </c>
      <c r="C23" s="18"/>
      <c r="D23" s="18"/>
      <c r="E23" s="18"/>
      <c r="F23" s="18"/>
      <c r="G23" s="18"/>
      <c r="H23" s="29">
        <f t="shared" ref="H23:M23" si="2">SUM(H19:H22)</f>
        <v>17339814.68</v>
      </c>
      <c r="I23" s="30">
        <f t="shared" si="2"/>
        <v>16822708</v>
      </c>
      <c r="J23" s="29">
        <f t="shared" si="2"/>
        <v>21557896.399999999</v>
      </c>
      <c r="K23" s="29">
        <f t="shared" si="2"/>
        <v>20648922</v>
      </c>
      <c r="L23" s="29">
        <f t="shared" si="2"/>
        <v>20648922</v>
      </c>
      <c r="M23" s="29">
        <f t="shared" si="2"/>
        <v>20648922</v>
      </c>
    </row>
    <row r="24" spans="1:13" ht="53.25" customHeight="1">
      <c r="A24" s="57" t="s">
        <v>30</v>
      </c>
      <c r="B24" s="10" t="s">
        <v>31</v>
      </c>
      <c r="C24" s="18"/>
      <c r="D24" s="18"/>
      <c r="E24" s="18"/>
      <c r="F24" s="21"/>
      <c r="G24" s="21"/>
      <c r="H24" s="27"/>
      <c r="I24" s="26"/>
      <c r="J24" s="27"/>
      <c r="K24" s="27"/>
      <c r="L24" s="27"/>
      <c r="M24" s="23"/>
    </row>
    <row r="25" spans="1:13" ht="13.8">
      <c r="A25" s="57"/>
      <c r="B25" s="11" t="s">
        <v>19</v>
      </c>
      <c r="C25" s="12">
        <v>901</v>
      </c>
      <c r="D25" s="13" t="s">
        <v>20</v>
      </c>
      <c r="E25" s="12">
        <v>0</v>
      </c>
      <c r="F25" s="12">
        <v>11</v>
      </c>
      <c r="G25" s="14">
        <v>80100</v>
      </c>
      <c r="H25" s="31">
        <v>200000</v>
      </c>
      <c r="I25" s="31">
        <v>160000</v>
      </c>
      <c r="J25" s="31">
        <v>174000</v>
      </c>
      <c r="K25" s="31">
        <v>174000</v>
      </c>
      <c r="L25" s="31">
        <v>174000</v>
      </c>
      <c r="M25" s="31">
        <v>174000</v>
      </c>
    </row>
    <row r="26" spans="1:13" ht="13.8">
      <c r="A26" s="57"/>
      <c r="B26" s="11" t="s">
        <v>27</v>
      </c>
      <c r="C26" s="14" t="s">
        <v>22</v>
      </c>
      <c r="D26" s="14" t="s">
        <v>22</v>
      </c>
      <c r="E26" s="14" t="s">
        <v>22</v>
      </c>
      <c r="F26" s="14" t="s">
        <v>22</v>
      </c>
      <c r="G26" s="14" t="s">
        <v>22</v>
      </c>
      <c r="H26" s="32" t="s">
        <v>28</v>
      </c>
      <c r="I26" s="33" t="s">
        <v>28</v>
      </c>
      <c r="J26" s="27">
        <v>0</v>
      </c>
      <c r="K26" s="27">
        <v>0</v>
      </c>
      <c r="L26" s="27">
        <v>0</v>
      </c>
      <c r="M26" s="27">
        <v>0</v>
      </c>
    </row>
    <row r="27" spans="1:13" ht="13.8">
      <c r="A27" s="57"/>
      <c r="B27" s="34" t="s">
        <v>23</v>
      </c>
      <c r="C27" s="14" t="s">
        <v>22</v>
      </c>
      <c r="D27" s="14" t="s">
        <v>22</v>
      </c>
      <c r="E27" s="14" t="s">
        <v>22</v>
      </c>
      <c r="F27" s="14" t="s">
        <v>22</v>
      </c>
      <c r="G27" s="14" t="s">
        <v>22</v>
      </c>
      <c r="H27" s="32" t="s">
        <v>28</v>
      </c>
      <c r="I27" s="33" t="s">
        <v>28</v>
      </c>
      <c r="J27" s="27">
        <v>0</v>
      </c>
      <c r="K27" s="27">
        <v>0</v>
      </c>
      <c r="L27" s="27">
        <v>0</v>
      </c>
      <c r="M27" s="27">
        <v>0</v>
      </c>
    </row>
    <row r="28" spans="1:13" ht="19.5" customHeight="1">
      <c r="A28" s="57"/>
      <c r="B28" s="11" t="s">
        <v>24</v>
      </c>
      <c r="C28" s="14" t="s">
        <v>22</v>
      </c>
      <c r="D28" s="14" t="s">
        <v>22</v>
      </c>
      <c r="E28" s="14" t="s">
        <v>22</v>
      </c>
      <c r="F28" s="14" t="s">
        <v>22</v>
      </c>
      <c r="G28" s="14" t="s">
        <v>22</v>
      </c>
      <c r="H28" s="32" t="s">
        <v>28</v>
      </c>
      <c r="I28" s="33" t="s">
        <v>28</v>
      </c>
      <c r="J28" s="27">
        <v>0</v>
      </c>
      <c r="K28" s="27">
        <v>0</v>
      </c>
      <c r="L28" s="27">
        <v>0</v>
      </c>
      <c r="M28" s="27">
        <v>0</v>
      </c>
    </row>
    <row r="29" spans="1:13" ht="25.5" customHeight="1">
      <c r="A29" s="57"/>
      <c r="B29" s="17" t="s">
        <v>25</v>
      </c>
      <c r="C29" s="18"/>
      <c r="D29" s="18"/>
      <c r="E29" s="18"/>
      <c r="F29" s="18"/>
      <c r="G29" s="18"/>
      <c r="H29" s="29">
        <f t="shared" ref="H29:M29" si="3">SUM(H25:H28)</f>
        <v>200000</v>
      </c>
      <c r="I29" s="30">
        <f t="shared" si="3"/>
        <v>160000</v>
      </c>
      <c r="J29" s="29">
        <f t="shared" si="3"/>
        <v>174000</v>
      </c>
      <c r="K29" s="29">
        <f t="shared" si="3"/>
        <v>174000</v>
      </c>
      <c r="L29" s="29">
        <f t="shared" si="3"/>
        <v>174000</v>
      </c>
      <c r="M29" s="29">
        <f t="shared" si="3"/>
        <v>174000</v>
      </c>
    </row>
    <row r="30" spans="1:13" ht="30.75" customHeight="1">
      <c r="A30" s="64"/>
      <c r="B30" s="35" t="s">
        <v>32</v>
      </c>
      <c r="C30" s="36"/>
      <c r="D30" s="36"/>
      <c r="E30" s="36"/>
      <c r="F30" s="37"/>
      <c r="G30" s="37"/>
      <c r="H30" s="38"/>
      <c r="I30" s="39"/>
      <c r="J30" s="38"/>
      <c r="K30" s="38"/>
      <c r="L30" s="38"/>
      <c r="M30" s="4"/>
    </row>
    <row r="31" spans="1:13" ht="13.8">
      <c r="A31" s="64"/>
      <c r="B31" s="34" t="s">
        <v>19</v>
      </c>
      <c r="C31" s="40">
        <v>901</v>
      </c>
      <c r="D31" s="41" t="s">
        <v>20</v>
      </c>
      <c r="E31" s="40">
        <v>0</v>
      </c>
      <c r="F31" s="40">
        <v>11</v>
      </c>
      <c r="G31" s="42">
        <v>81410</v>
      </c>
      <c r="H31" s="43">
        <v>65000</v>
      </c>
      <c r="I31" s="43">
        <v>65000</v>
      </c>
      <c r="J31" s="43">
        <v>65000</v>
      </c>
      <c r="K31" s="43">
        <v>65000</v>
      </c>
      <c r="L31" s="43">
        <v>65000</v>
      </c>
      <c r="M31" s="43">
        <v>65000</v>
      </c>
    </row>
    <row r="32" spans="1:13" ht="13.8">
      <c r="A32" s="64"/>
      <c r="B32" s="34" t="s">
        <v>27</v>
      </c>
      <c r="C32" s="14" t="s">
        <v>22</v>
      </c>
      <c r="D32" s="14" t="s">
        <v>22</v>
      </c>
      <c r="E32" s="14" t="s">
        <v>22</v>
      </c>
      <c r="F32" s="14" t="s">
        <v>22</v>
      </c>
      <c r="G32" s="42" t="s">
        <v>22</v>
      </c>
      <c r="H32" s="44" t="s">
        <v>28</v>
      </c>
      <c r="I32" s="45" t="s">
        <v>28</v>
      </c>
      <c r="J32" s="38">
        <v>0</v>
      </c>
      <c r="K32" s="38">
        <v>0</v>
      </c>
      <c r="L32" s="38">
        <v>0</v>
      </c>
      <c r="M32" s="38">
        <v>0</v>
      </c>
    </row>
    <row r="33" spans="1:13" ht="13.8">
      <c r="A33" s="64"/>
      <c r="B33" s="34" t="s">
        <v>23</v>
      </c>
      <c r="C33" s="14" t="s">
        <v>22</v>
      </c>
      <c r="D33" s="14" t="s">
        <v>22</v>
      </c>
      <c r="E33" s="14" t="s">
        <v>22</v>
      </c>
      <c r="F33" s="14" t="s">
        <v>22</v>
      </c>
      <c r="G33" s="42" t="s">
        <v>22</v>
      </c>
      <c r="H33" s="44" t="s">
        <v>28</v>
      </c>
      <c r="I33" s="45" t="s">
        <v>28</v>
      </c>
      <c r="J33" s="38">
        <v>0</v>
      </c>
      <c r="K33" s="38">
        <v>0</v>
      </c>
      <c r="L33" s="38">
        <v>0</v>
      </c>
      <c r="M33" s="38">
        <v>0</v>
      </c>
    </row>
    <row r="34" spans="1:13" ht="13.8">
      <c r="A34" s="64"/>
      <c r="B34" s="34" t="s">
        <v>24</v>
      </c>
      <c r="C34" s="14" t="s">
        <v>22</v>
      </c>
      <c r="D34" s="14" t="s">
        <v>22</v>
      </c>
      <c r="E34" s="14" t="s">
        <v>22</v>
      </c>
      <c r="F34" s="14" t="s">
        <v>22</v>
      </c>
      <c r="G34" s="42" t="s">
        <v>22</v>
      </c>
      <c r="H34" s="44" t="s">
        <v>28</v>
      </c>
      <c r="I34" s="45" t="s">
        <v>28</v>
      </c>
      <c r="J34" s="38">
        <v>0</v>
      </c>
      <c r="K34" s="38">
        <v>0</v>
      </c>
      <c r="L34" s="38">
        <v>0</v>
      </c>
      <c r="M34" s="38">
        <v>0</v>
      </c>
    </row>
    <row r="35" spans="1:13" ht="25.5" customHeight="1">
      <c r="A35" s="64"/>
      <c r="B35" s="46" t="s">
        <v>25</v>
      </c>
      <c r="C35" s="36"/>
      <c r="D35" s="36"/>
      <c r="E35" s="36"/>
      <c r="F35" s="36"/>
      <c r="G35" s="36"/>
      <c r="H35" s="47">
        <f t="shared" ref="H35:M35" si="4">SUM(H31:H34)</f>
        <v>65000</v>
      </c>
      <c r="I35" s="48">
        <f t="shared" si="4"/>
        <v>65000</v>
      </c>
      <c r="J35" s="47">
        <f t="shared" si="4"/>
        <v>65000</v>
      </c>
      <c r="K35" s="47">
        <f t="shared" si="4"/>
        <v>65000</v>
      </c>
      <c r="L35" s="47">
        <f t="shared" si="4"/>
        <v>65000</v>
      </c>
      <c r="M35" s="47">
        <f t="shared" si="4"/>
        <v>65000</v>
      </c>
    </row>
    <row r="36" spans="1:13" ht="46.5" customHeight="1">
      <c r="A36" s="57" t="s">
        <v>30</v>
      </c>
      <c r="B36" s="10" t="s">
        <v>33</v>
      </c>
      <c r="C36" s="18"/>
      <c r="D36" s="18"/>
      <c r="E36" s="18"/>
      <c r="F36" s="21"/>
      <c r="G36" s="21"/>
      <c r="H36" s="15"/>
      <c r="I36" s="16"/>
      <c r="J36" s="15"/>
      <c r="K36" s="15"/>
      <c r="L36" s="15"/>
      <c r="M36" s="4"/>
    </row>
    <row r="37" spans="1:13" ht="21" customHeight="1">
      <c r="A37" s="57"/>
      <c r="B37" s="11" t="s">
        <v>19</v>
      </c>
      <c r="C37" s="14" t="s">
        <v>22</v>
      </c>
      <c r="D37" s="14" t="s">
        <v>22</v>
      </c>
      <c r="E37" s="14" t="s">
        <v>22</v>
      </c>
      <c r="F37" s="14" t="s">
        <v>22</v>
      </c>
      <c r="G37" s="14" t="s">
        <v>22</v>
      </c>
      <c r="H37" s="32" t="s">
        <v>28</v>
      </c>
      <c r="I37" s="33" t="s">
        <v>28</v>
      </c>
      <c r="J37" s="15">
        <v>0</v>
      </c>
      <c r="K37" s="15">
        <v>0</v>
      </c>
      <c r="L37" s="15">
        <v>0</v>
      </c>
      <c r="M37" s="15">
        <v>0</v>
      </c>
    </row>
    <row r="38" spans="1:13" ht="13.8">
      <c r="A38" s="57"/>
      <c r="B38" s="11" t="s">
        <v>27</v>
      </c>
      <c r="C38" s="14" t="s">
        <v>22</v>
      </c>
      <c r="D38" s="14" t="s">
        <v>22</v>
      </c>
      <c r="E38" s="14" t="s">
        <v>22</v>
      </c>
      <c r="F38" s="14" t="s">
        <v>22</v>
      </c>
      <c r="G38" s="14" t="s">
        <v>22</v>
      </c>
      <c r="H38" s="32" t="s">
        <v>28</v>
      </c>
      <c r="I38" s="33" t="s">
        <v>28</v>
      </c>
      <c r="J38" s="15">
        <v>0</v>
      </c>
      <c r="K38" s="15">
        <v>0</v>
      </c>
      <c r="L38" s="15">
        <v>0</v>
      </c>
      <c r="M38" s="15">
        <v>0</v>
      </c>
    </row>
    <row r="39" spans="1:13" ht="19.95" customHeight="1">
      <c r="A39" s="57"/>
      <c r="B39" s="11" t="s">
        <v>23</v>
      </c>
      <c r="C39" s="40">
        <v>901</v>
      </c>
      <c r="D39" s="13" t="s">
        <v>20</v>
      </c>
      <c r="E39" s="12">
        <v>0</v>
      </c>
      <c r="F39" s="12">
        <v>11</v>
      </c>
      <c r="G39" s="14">
        <v>54690</v>
      </c>
      <c r="H39" s="31">
        <v>0</v>
      </c>
      <c r="I39" s="31">
        <v>0</v>
      </c>
      <c r="J39" s="31">
        <v>263578</v>
      </c>
      <c r="K39" s="31">
        <v>0</v>
      </c>
      <c r="L39" s="31">
        <v>0</v>
      </c>
      <c r="M39" s="31">
        <v>0</v>
      </c>
    </row>
    <row r="40" spans="1:13" ht="13.8">
      <c r="A40" s="57"/>
      <c r="B40" s="11" t="s">
        <v>24</v>
      </c>
      <c r="C40" s="14" t="s">
        <v>22</v>
      </c>
      <c r="D40" s="14" t="s">
        <v>22</v>
      </c>
      <c r="E40" s="14" t="s">
        <v>22</v>
      </c>
      <c r="F40" s="14" t="s">
        <v>22</v>
      </c>
      <c r="G40" s="42" t="s">
        <v>22</v>
      </c>
      <c r="H40" s="32" t="s">
        <v>28</v>
      </c>
      <c r="I40" s="33" t="s">
        <v>28</v>
      </c>
      <c r="J40" s="15">
        <v>0</v>
      </c>
      <c r="K40" s="15">
        <v>0</v>
      </c>
      <c r="L40" s="15">
        <v>0</v>
      </c>
      <c r="M40" s="15">
        <v>0</v>
      </c>
    </row>
    <row r="41" spans="1:13" ht="27" customHeight="1">
      <c r="A41" s="57"/>
      <c r="B41" s="17" t="s">
        <v>25</v>
      </c>
      <c r="C41" s="18"/>
      <c r="D41" s="18"/>
      <c r="E41" s="18"/>
      <c r="F41" s="18"/>
      <c r="G41" s="18"/>
      <c r="H41" s="19">
        <f t="shared" ref="H41:M41" si="5">SUM(H37:H40)</f>
        <v>0</v>
      </c>
      <c r="I41" s="20">
        <f t="shared" si="5"/>
        <v>0</v>
      </c>
      <c r="J41" s="19">
        <f t="shared" si="5"/>
        <v>263578</v>
      </c>
      <c r="K41" s="19">
        <f t="shared" si="5"/>
        <v>0</v>
      </c>
      <c r="L41" s="19">
        <f t="shared" si="5"/>
        <v>0</v>
      </c>
      <c r="M41" s="19">
        <f t="shared" si="5"/>
        <v>0</v>
      </c>
    </row>
    <row r="42" spans="1:13" ht="133.5" customHeight="1">
      <c r="A42" s="57"/>
      <c r="B42" s="10" t="s">
        <v>34</v>
      </c>
      <c r="C42" s="18"/>
      <c r="D42" s="18"/>
      <c r="E42" s="18"/>
      <c r="F42" s="21"/>
      <c r="G42" s="21"/>
      <c r="H42" s="15"/>
      <c r="I42" s="16"/>
      <c r="J42" s="15"/>
      <c r="K42" s="15"/>
      <c r="L42" s="15"/>
      <c r="M42" s="4"/>
    </row>
    <row r="43" spans="1:13" ht="13.8">
      <c r="A43" s="57"/>
      <c r="B43" s="11" t="s">
        <v>19</v>
      </c>
      <c r="C43" s="12">
        <v>901</v>
      </c>
      <c r="D43" s="13" t="s">
        <v>20</v>
      </c>
      <c r="E43" s="12">
        <v>0</v>
      </c>
      <c r="F43" s="12">
        <v>11</v>
      </c>
      <c r="G43" s="49">
        <v>84400</v>
      </c>
      <c r="H43" s="31">
        <v>7800</v>
      </c>
      <c r="I43" s="31">
        <v>24431</v>
      </c>
      <c r="J43" s="31">
        <v>40801</v>
      </c>
      <c r="K43" s="31">
        <v>40801</v>
      </c>
      <c r="L43" s="31">
        <v>40801</v>
      </c>
      <c r="M43" s="31">
        <v>40801</v>
      </c>
    </row>
    <row r="44" spans="1:13" ht="13.8">
      <c r="A44" s="57"/>
      <c r="B44" s="11" t="s">
        <v>27</v>
      </c>
      <c r="C44" s="14" t="s">
        <v>22</v>
      </c>
      <c r="D44" s="14" t="s">
        <v>22</v>
      </c>
      <c r="E44" s="14" t="s">
        <v>22</v>
      </c>
      <c r="F44" s="14" t="s">
        <v>22</v>
      </c>
      <c r="G44" s="14" t="s">
        <v>22</v>
      </c>
      <c r="H44" s="32" t="s">
        <v>28</v>
      </c>
      <c r="I44" s="33" t="s">
        <v>28</v>
      </c>
      <c r="J44" s="15">
        <v>0</v>
      </c>
      <c r="K44" s="15">
        <v>0</v>
      </c>
      <c r="L44" s="15">
        <v>0</v>
      </c>
      <c r="M44" s="15">
        <v>0</v>
      </c>
    </row>
    <row r="45" spans="1:13" ht="13.8">
      <c r="A45" s="57"/>
      <c r="B45" s="11" t="s">
        <v>23</v>
      </c>
      <c r="C45" s="14" t="s">
        <v>22</v>
      </c>
      <c r="D45" s="14" t="s">
        <v>22</v>
      </c>
      <c r="E45" s="14" t="s">
        <v>22</v>
      </c>
      <c r="F45" s="14" t="s">
        <v>22</v>
      </c>
      <c r="G45" s="14" t="s">
        <v>22</v>
      </c>
      <c r="H45" s="32" t="s">
        <v>28</v>
      </c>
      <c r="I45" s="33" t="s">
        <v>28</v>
      </c>
      <c r="J45" s="15">
        <v>0</v>
      </c>
      <c r="K45" s="15">
        <v>0</v>
      </c>
      <c r="L45" s="15">
        <v>0</v>
      </c>
      <c r="M45" s="15">
        <v>0</v>
      </c>
    </row>
    <row r="46" spans="1:13" ht="13.8">
      <c r="A46" s="57"/>
      <c r="B46" s="11" t="s">
        <v>24</v>
      </c>
      <c r="C46" s="14" t="s">
        <v>22</v>
      </c>
      <c r="D46" s="14" t="s">
        <v>22</v>
      </c>
      <c r="E46" s="14" t="s">
        <v>22</v>
      </c>
      <c r="F46" s="14" t="s">
        <v>22</v>
      </c>
      <c r="G46" s="14" t="s">
        <v>22</v>
      </c>
      <c r="H46" s="32" t="s">
        <v>28</v>
      </c>
      <c r="I46" s="33" t="s">
        <v>28</v>
      </c>
      <c r="J46" s="15">
        <v>0</v>
      </c>
      <c r="K46" s="15">
        <v>0</v>
      </c>
      <c r="L46" s="15">
        <v>0</v>
      </c>
      <c r="M46" s="15">
        <v>0</v>
      </c>
    </row>
    <row r="47" spans="1:13" ht="13.8">
      <c r="A47" s="57"/>
      <c r="B47" s="17" t="s">
        <v>25</v>
      </c>
      <c r="C47" s="18"/>
      <c r="D47" s="18"/>
      <c r="E47" s="18"/>
      <c r="F47" s="18"/>
      <c r="G47" s="18"/>
      <c r="H47" s="19">
        <f t="shared" ref="H47:M47" si="6">SUM(H43:H46)</f>
        <v>7800</v>
      </c>
      <c r="I47" s="20">
        <f t="shared" si="6"/>
        <v>24431</v>
      </c>
      <c r="J47" s="19">
        <f t="shared" si="6"/>
        <v>40801</v>
      </c>
      <c r="K47" s="19">
        <f t="shared" si="6"/>
        <v>40801</v>
      </c>
      <c r="L47" s="19">
        <f t="shared" si="6"/>
        <v>40801</v>
      </c>
      <c r="M47" s="19">
        <f t="shared" si="6"/>
        <v>40801</v>
      </c>
    </row>
    <row r="48" spans="1:13" ht="210.75" customHeight="1">
      <c r="A48" s="57" t="s">
        <v>30</v>
      </c>
      <c r="B48" s="10" t="s">
        <v>35</v>
      </c>
      <c r="C48" s="18"/>
      <c r="D48" s="18"/>
      <c r="E48" s="18"/>
      <c r="F48" s="21"/>
      <c r="G48" s="21"/>
      <c r="H48" s="15"/>
      <c r="I48" s="16"/>
      <c r="J48" s="15"/>
      <c r="K48" s="15"/>
      <c r="L48" s="15"/>
      <c r="M48" s="4"/>
    </row>
    <row r="49" spans="1:13" ht="19.5" customHeight="1">
      <c r="A49" s="57"/>
      <c r="B49" s="11" t="s">
        <v>19</v>
      </c>
      <c r="C49" s="14" t="s">
        <v>22</v>
      </c>
      <c r="D49" s="14" t="s">
        <v>22</v>
      </c>
      <c r="E49" s="14" t="s">
        <v>22</v>
      </c>
      <c r="F49" s="14" t="s">
        <v>22</v>
      </c>
      <c r="G49" s="14" t="s">
        <v>22</v>
      </c>
      <c r="H49" s="32" t="s">
        <v>28</v>
      </c>
      <c r="I49" s="33" t="s">
        <v>28</v>
      </c>
      <c r="J49" s="15">
        <v>0</v>
      </c>
      <c r="K49" s="15">
        <v>0</v>
      </c>
      <c r="L49" s="15">
        <v>0</v>
      </c>
      <c r="M49" s="15">
        <v>0</v>
      </c>
    </row>
    <row r="50" spans="1:13" ht="13.8">
      <c r="A50" s="57"/>
      <c r="B50" s="11" t="s">
        <v>27</v>
      </c>
      <c r="C50" s="14" t="s">
        <v>22</v>
      </c>
      <c r="D50" s="14" t="s">
        <v>22</v>
      </c>
      <c r="E50" s="14" t="s">
        <v>22</v>
      </c>
      <c r="F50" s="14" t="s">
        <v>22</v>
      </c>
      <c r="G50" s="14" t="s">
        <v>22</v>
      </c>
      <c r="H50" s="32" t="s">
        <v>28</v>
      </c>
      <c r="I50" s="33" t="s">
        <v>28</v>
      </c>
      <c r="J50" s="15">
        <v>0</v>
      </c>
      <c r="K50" s="15">
        <v>0</v>
      </c>
      <c r="L50" s="15">
        <v>0</v>
      </c>
      <c r="M50" s="15">
        <v>0</v>
      </c>
    </row>
    <row r="51" spans="1:13" ht="13.8">
      <c r="A51" s="57"/>
      <c r="B51" s="11" t="s">
        <v>23</v>
      </c>
      <c r="C51" s="12">
        <v>901</v>
      </c>
      <c r="D51" s="13" t="s">
        <v>20</v>
      </c>
      <c r="E51" s="12">
        <v>0</v>
      </c>
      <c r="F51" s="12">
        <v>11</v>
      </c>
      <c r="G51" s="14">
        <v>12510</v>
      </c>
      <c r="H51" s="12">
        <v>39277.65</v>
      </c>
      <c r="I51" s="12">
        <v>65462.75</v>
      </c>
      <c r="J51" s="12">
        <v>148644.32999999999</v>
      </c>
      <c r="K51" s="12">
        <v>246221.28</v>
      </c>
      <c r="L51" s="12">
        <v>246221.28</v>
      </c>
      <c r="M51" s="12">
        <v>246221.28</v>
      </c>
    </row>
    <row r="52" spans="1:13" ht="19.5" customHeight="1">
      <c r="A52" s="57"/>
      <c r="B52" s="11" t="s">
        <v>24</v>
      </c>
      <c r="C52" s="14" t="s">
        <v>22</v>
      </c>
      <c r="D52" s="14" t="s">
        <v>22</v>
      </c>
      <c r="E52" s="14" t="s">
        <v>22</v>
      </c>
      <c r="F52" s="14" t="s">
        <v>22</v>
      </c>
      <c r="G52" s="14" t="s">
        <v>22</v>
      </c>
      <c r="H52" s="32" t="s">
        <v>28</v>
      </c>
      <c r="I52" s="33" t="s">
        <v>28</v>
      </c>
      <c r="J52" s="15">
        <v>0</v>
      </c>
      <c r="K52" s="15">
        <v>0</v>
      </c>
      <c r="L52" s="15">
        <v>0</v>
      </c>
      <c r="M52" s="15">
        <v>0</v>
      </c>
    </row>
    <row r="53" spans="1:13" ht="24" customHeight="1">
      <c r="A53" s="57"/>
      <c r="B53" s="17" t="s">
        <v>25</v>
      </c>
      <c r="C53" s="18"/>
      <c r="D53" s="18"/>
      <c r="E53" s="18"/>
      <c r="F53" s="18"/>
      <c r="G53" s="18"/>
      <c r="H53" s="19">
        <f t="shared" ref="H53:M53" si="7">SUM(H49:H52)</f>
        <v>39277.65</v>
      </c>
      <c r="I53" s="20">
        <f t="shared" si="7"/>
        <v>65462.75</v>
      </c>
      <c r="J53" s="19">
        <f t="shared" si="7"/>
        <v>148644.32999999999</v>
      </c>
      <c r="K53" s="19">
        <f t="shared" si="7"/>
        <v>246221.28</v>
      </c>
      <c r="L53" s="19">
        <f t="shared" si="7"/>
        <v>246221.28</v>
      </c>
      <c r="M53" s="19">
        <f t="shared" si="7"/>
        <v>246221.28</v>
      </c>
    </row>
    <row r="54" spans="1:13" ht="100.5" customHeight="1">
      <c r="A54" s="57" t="s">
        <v>30</v>
      </c>
      <c r="B54" s="10" t="s">
        <v>36</v>
      </c>
      <c r="C54" s="18"/>
      <c r="D54" s="18"/>
      <c r="E54" s="18"/>
      <c r="F54" s="21"/>
      <c r="G54" s="21"/>
      <c r="H54" s="15"/>
      <c r="I54" s="16"/>
      <c r="J54" s="15"/>
      <c r="K54" s="15"/>
      <c r="L54" s="15"/>
      <c r="M54" s="4"/>
    </row>
    <row r="55" spans="1:13" ht="13.8">
      <c r="A55" s="57"/>
      <c r="B55" s="11" t="s">
        <v>19</v>
      </c>
      <c r="C55" s="14" t="s">
        <v>22</v>
      </c>
      <c r="D55" s="14" t="s">
        <v>22</v>
      </c>
      <c r="E55" s="14" t="s">
        <v>22</v>
      </c>
      <c r="F55" s="14" t="s">
        <v>22</v>
      </c>
      <c r="G55" s="14" t="s">
        <v>22</v>
      </c>
      <c r="H55" s="32" t="s">
        <v>28</v>
      </c>
      <c r="I55" s="33" t="s">
        <v>28</v>
      </c>
      <c r="J55" s="15">
        <v>0</v>
      </c>
      <c r="K55" s="15">
        <v>0</v>
      </c>
      <c r="L55" s="15">
        <v>0</v>
      </c>
      <c r="M55" s="15">
        <v>0</v>
      </c>
    </row>
    <row r="56" spans="1:13" ht="13.8">
      <c r="A56" s="57"/>
      <c r="B56" s="11" t="s">
        <v>27</v>
      </c>
      <c r="C56" s="12">
        <v>901</v>
      </c>
      <c r="D56" s="13" t="s">
        <v>20</v>
      </c>
      <c r="E56" s="12">
        <v>0</v>
      </c>
      <c r="F56" s="14" t="s">
        <v>22</v>
      </c>
      <c r="G56" s="14">
        <v>51180</v>
      </c>
      <c r="H56" s="31">
        <v>396526</v>
      </c>
      <c r="I56" s="31">
        <v>444424</v>
      </c>
      <c r="J56" s="31">
        <v>444180</v>
      </c>
      <c r="K56" s="31">
        <v>475486</v>
      </c>
      <c r="L56" s="31">
        <v>490877</v>
      </c>
      <c r="M56" s="31">
        <v>507556</v>
      </c>
    </row>
    <row r="57" spans="1:13" ht="13.8">
      <c r="A57" s="57"/>
      <c r="B57" s="11" t="s">
        <v>23</v>
      </c>
      <c r="C57" s="14" t="s">
        <v>22</v>
      </c>
      <c r="D57" s="14" t="s">
        <v>22</v>
      </c>
      <c r="E57" s="14" t="s">
        <v>22</v>
      </c>
      <c r="F57" s="14" t="s">
        <v>22</v>
      </c>
      <c r="G57" s="14" t="s">
        <v>22</v>
      </c>
      <c r="H57" s="32" t="s">
        <v>28</v>
      </c>
      <c r="I57" s="33" t="s">
        <v>28</v>
      </c>
      <c r="J57" s="15">
        <v>0</v>
      </c>
      <c r="K57" s="15">
        <v>0</v>
      </c>
      <c r="L57" s="15">
        <v>0</v>
      </c>
      <c r="M57" s="15">
        <v>0</v>
      </c>
    </row>
    <row r="58" spans="1:13" ht="13.8">
      <c r="A58" s="57"/>
      <c r="B58" s="11" t="s">
        <v>24</v>
      </c>
      <c r="C58" s="14" t="s">
        <v>22</v>
      </c>
      <c r="D58" s="14" t="s">
        <v>22</v>
      </c>
      <c r="E58" s="14" t="s">
        <v>22</v>
      </c>
      <c r="F58" s="14" t="s">
        <v>22</v>
      </c>
      <c r="G58" s="14" t="s">
        <v>22</v>
      </c>
      <c r="H58" s="32" t="s">
        <v>28</v>
      </c>
      <c r="I58" s="33" t="s">
        <v>28</v>
      </c>
      <c r="J58" s="15">
        <v>0</v>
      </c>
      <c r="K58" s="15">
        <v>0</v>
      </c>
      <c r="L58" s="15">
        <v>0</v>
      </c>
      <c r="M58" s="15">
        <v>0</v>
      </c>
    </row>
    <row r="59" spans="1:13" ht="24" customHeight="1">
      <c r="A59" s="57"/>
      <c r="B59" s="17" t="s">
        <v>25</v>
      </c>
      <c r="C59" s="18"/>
      <c r="D59" s="18"/>
      <c r="E59" s="18"/>
      <c r="F59" s="18"/>
      <c r="G59" s="18"/>
      <c r="H59" s="19">
        <f t="shared" ref="H59:M59" si="8">SUM(H55:H58)</f>
        <v>396526</v>
      </c>
      <c r="I59" s="20">
        <f t="shared" si="8"/>
        <v>444424</v>
      </c>
      <c r="J59" s="19">
        <f t="shared" si="8"/>
        <v>444180</v>
      </c>
      <c r="K59" s="19">
        <f t="shared" si="8"/>
        <v>475486</v>
      </c>
      <c r="L59" s="19">
        <f t="shared" si="8"/>
        <v>490877</v>
      </c>
      <c r="M59" s="19">
        <f t="shared" si="8"/>
        <v>507556</v>
      </c>
    </row>
    <row r="60" spans="1:13" ht="129.75" customHeight="1">
      <c r="A60" s="57" t="s">
        <v>30</v>
      </c>
      <c r="B60" s="10" t="s">
        <v>37</v>
      </c>
      <c r="C60" s="18"/>
      <c r="D60" s="18"/>
      <c r="E60" s="18"/>
      <c r="F60" s="21"/>
      <c r="G60" s="21"/>
      <c r="H60" s="15"/>
      <c r="I60" s="16"/>
      <c r="J60" s="15"/>
      <c r="K60" s="15"/>
      <c r="L60" s="15"/>
      <c r="M60" s="4"/>
    </row>
    <row r="61" spans="1:13" ht="13.8">
      <c r="A61" s="57"/>
      <c r="B61" s="11" t="s">
        <v>19</v>
      </c>
      <c r="C61" s="14" t="s">
        <v>22</v>
      </c>
      <c r="D61" s="14" t="s">
        <v>22</v>
      </c>
      <c r="E61" s="14" t="s">
        <v>22</v>
      </c>
      <c r="F61" s="14" t="s">
        <v>22</v>
      </c>
      <c r="G61" s="14" t="s">
        <v>22</v>
      </c>
      <c r="H61" s="32" t="s">
        <v>28</v>
      </c>
      <c r="I61" s="33" t="s">
        <v>28</v>
      </c>
      <c r="J61" s="15">
        <v>0</v>
      </c>
      <c r="K61" s="15">
        <v>0</v>
      </c>
      <c r="L61" s="15">
        <v>0</v>
      </c>
      <c r="M61" s="15">
        <v>0</v>
      </c>
    </row>
    <row r="62" spans="1:13" ht="13.8">
      <c r="A62" s="57"/>
      <c r="B62" s="11" t="s">
        <v>27</v>
      </c>
      <c r="C62" s="12">
        <v>901</v>
      </c>
      <c r="D62" s="13" t="s">
        <v>20</v>
      </c>
      <c r="E62" s="12">
        <v>0</v>
      </c>
      <c r="F62" s="12">
        <v>12</v>
      </c>
      <c r="G62" s="12">
        <v>51200</v>
      </c>
      <c r="H62" s="31">
        <v>5980</v>
      </c>
      <c r="I62" s="31">
        <v>6640</v>
      </c>
      <c r="J62" s="31">
        <v>4535</v>
      </c>
      <c r="K62" s="31">
        <v>25178</v>
      </c>
      <c r="L62" s="31">
        <v>1499</v>
      </c>
      <c r="M62" s="31">
        <v>1332</v>
      </c>
    </row>
    <row r="63" spans="1:13" ht="13.8">
      <c r="A63" s="57"/>
      <c r="B63" s="11" t="s">
        <v>23</v>
      </c>
      <c r="C63" s="14" t="s">
        <v>22</v>
      </c>
      <c r="D63" s="14" t="s">
        <v>22</v>
      </c>
      <c r="E63" s="14" t="s">
        <v>22</v>
      </c>
      <c r="F63" s="14" t="s">
        <v>22</v>
      </c>
      <c r="G63" s="14" t="s">
        <v>22</v>
      </c>
      <c r="H63" s="32" t="s">
        <v>28</v>
      </c>
      <c r="I63" s="33" t="s">
        <v>28</v>
      </c>
      <c r="J63" s="15">
        <v>0</v>
      </c>
      <c r="K63" s="15">
        <v>0</v>
      </c>
      <c r="L63" s="15">
        <v>0</v>
      </c>
      <c r="M63" s="15">
        <v>0</v>
      </c>
    </row>
    <row r="64" spans="1:13" ht="13.8">
      <c r="A64" s="57"/>
      <c r="B64" s="11" t="s">
        <v>24</v>
      </c>
      <c r="C64" s="14" t="s">
        <v>22</v>
      </c>
      <c r="D64" s="14" t="s">
        <v>22</v>
      </c>
      <c r="E64" s="14" t="s">
        <v>22</v>
      </c>
      <c r="F64" s="14" t="s">
        <v>22</v>
      </c>
      <c r="G64" s="14" t="s">
        <v>22</v>
      </c>
      <c r="H64" s="32" t="s">
        <v>28</v>
      </c>
      <c r="I64" s="33" t="s">
        <v>28</v>
      </c>
      <c r="J64" s="15">
        <v>0</v>
      </c>
      <c r="K64" s="15">
        <v>0</v>
      </c>
      <c r="L64" s="15">
        <v>0</v>
      </c>
      <c r="M64" s="15">
        <v>0</v>
      </c>
    </row>
    <row r="65" spans="1:13" ht="21.75" customHeight="1">
      <c r="A65" s="57"/>
      <c r="B65" s="17" t="s">
        <v>25</v>
      </c>
      <c r="C65" s="18"/>
      <c r="D65" s="18"/>
      <c r="E65" s="18"/>
      <c r="F65" s="18"/>
      <c r="G65" s="18"/>
      <c r="H65" s="19">
        <f t="shared" ref="H65:M65" si="9">SUM(H61:H64)</f>
        <v>5980</v>
      </c>
      <c r="I65" s="20">
        <f t="shared" si="9"/>
        <v>6640</v>
      </c>
      <c r="J65" s="19">
        <f t="shared" si="9"/>
        <v>4535</v>
      </c>
      <c r="K65" s="19">
        <f t="shared" si="9"/>
        <v>25178</v>
      </c>
      <c r="L65" s="19">
        <f t="shared" si="9"/>
        <v>1499</v>
      </c>
      <c r="M65" s="19">
        <f t="shared" si="9"/>
        <v>1332</v>
      </c>
    </row>
    <row r="66" spans="1:13" ht="21.75" customHeight="1">
      <c r="A66" s="57" t="s">
        <v>30</v>
      </c>
      <c r="B66" s="10" t="s">
        <v>38</v>
      </c>
      <c r="C66" s="18"/>
      <c r="D66" s="18"/>
      <c r="E66" s="18"/>
      <c r="F66" s="21"/>
      <c r="G66" s="21"/>
      <c r="H66" s="15"/>
      <c r="I66" s="16"/>
      <c r="J66" s="15"/>
      <c r="K66" s="15"/>
      <c r="L66" s="15"/>
      <c r="M66" s="4"/>
    </row>
    <row r="67" spans="1:13" ht="13.8">
      <c r="A67" s="57"/>
      <c r="B67" s="11" t="s">
        <v>19</v>
      </c>
      <c r="C67" s="12">
        <v>901</v>
      </c>
      <c r="D67" s="13" t="s">
        <v>20</v>
      </c>
      <c r="E67" s="12">
        <v>0</v>
      </c>
      <c r="F67" s="14">
        <v>12</v>
      </c>
      <c r="G67" s="49">
        <v>83280</v>
      </c>
      <c r="H67" s="31">
        <v>10000</v>
      </c>
      <c r="I67" s="31">
        <v>0</v>
      </c>
      <c r="J67" s="31">
        <v>10000</v>
      </c>
      <c r="K67" s="31">
        <v>10000</v>
      </c>
      <c r="L67" s="31">
        <v>10000</v>
      </c>
      <c r="M67" s="31">
        <v>10000</v>
      </c>
    </row>
    <row r="68" spans="1:13" ht="13.8">
      <c r="A68" s="57"/>
      <c r="B68" s="11" t="s">
        <v>27</v>
      </c>
      <c r="C68" s="14" t="s">
        <v>22</v>
      </c>
      <c r="D68" s="14" t="s">
        <v>22</v>
      </c>
      <c r="E68" s="14" t="s">
        <v>22</v>
      </c>
      <c r="F68" s="14" t="s">
        <v>22</v>
      </c>
      <c r="G68" s="14" t="s">
        <v>22</v>
      </c>
      <c r="H68" s="32" t="s">
        <v>28</v>
      </c>
      <c r="I68" s="33" t="s">
        <v>28</v>
      </c>
      <c r="J68" s="15">
        <v>0</v>
      </c>
      <c r="K68" s="15">
        <v>0</v>
      </c>
      <c r="L68" s="15">
        <v>0</v>
      </c>
      <c r="M68" s="15">
        <v>0</v>
      </c>
    </row>
    <row r="69" spans="1:13" ht="13.8">
      <c r="A69" s="57"/>
      <c r="B69" s="11" t="s">
        <v>23</v>
      </c>
      <c r="C69" s="14" t="s">
        <v>22</v>
      </c>
      <c r="D69" s="14" t="s">
        <v>22</v>
      </c>
      <c r="E69" s="14" t="s">
        <v>22</v>
      </c>
      <c r="F69" s="14" t="s">
        <v>22</v>
      </c>
      <c r="G69" s="14" t="s">
        <v>22</v>
      </c>
      <c r="H69" s="32" t="s">
        <v>28</v>
      </c>
      <c r="I69" s="33" t="s">
        <v>28</v>
      </c>
      <c r="J69" s="15">
        <v>0</v>
      </c>
      <c r="K69" s="15">
        <v>0</v>
      </c>
      <c r="L69" s="15">
        <v>0</v>
      </c>
      <c r="M69" s="15">
        <v>0</v>
      </c>
    </row>
    <row r="70" spans="1:13" ht="13.8">
      <c r="A70" s="57"/>
      <c r="B70" s="11" t="s">
        <v>24</v>
      </c>
      <c r="C70" s="14" t="s">
        <v>22</v>
      </c>
      <c r="D70" s="14" t="s">
        <v>22</v>
      </c>
      <c r="E70" s="14" t="s">
        <v>22</v>
      </c>
      <c r="F70" s="14" t="s">
        <v>22</v>
      </c>
      <c r="G70" s="14" t="s">
        <v>22</v>
      </c>
      <c r="H70" s="32" t="s">
        <v>28</v>
      </c>
      <c r="I70" s="33" t="s">
        <v>28</v>
      </c>
      <c r="J70" s="15">
        <v>0</v>
      </c>
      <c r="K70" s="15">
        <v>0</v>
      </c>
      <c r="L70" s="15">
        <v>0</v>
      </c>
      <c r="M70" s="15">
        <v>0</v>
      </c>
    </row>
    <row r="71" spans="1:13" ht="13.8">
      <c r="A71" s="57"/>
      <c r="B71" s="17" t="s">
        <v>25</v>
      </c>
      <c r="C71" s="18"/>
      <c r="D71" s="18"/>
      <c r="E71" s="18"/>
      <c r="F71" s="18"/>
      <c r="G71" s="18"/>
      <c r="H71" s="19">
        <f t="shared" ref="H71:M71" si="10">SUM(H67:H70)</f>
        <v>10000</v>
      </c>
      <c r="I71" s="20">
        <f t="shared" si="10"/>
        <v>0</v>
      </c>
      <c r="J71" s="19">
        <f t="shared" si="10"/>
        <v>10000</v>
      </c>
      <c r="K71" s="19">
        <f t="shared" si="10"/>
        <v>10000</v>
      </c>
      <c r="L71" s="19">
        <f t="shared" si="10"/>
        <v>10000</v>
      </c>
      <c r="M71" s="19">
        <f t="shared" si="10"/>
        <v>10000</v>
      </c>
    </row>
    <row r="72" spans="1:13" ht="72" customHeight="1">
      <c r="A72" s="57"/>
      <c r="B72" s="10" t="s">
        <v>39</v>
      </c>
      <c r="C72" s="18"/>
      <c r="D72" s="18"/>
      <c r="E72" s="18"/>
      <c r="F72" s="21"/>
      <c r="G72" s="21"/>
      <c r="H72" s="15"/>
      <c r="I72" s="16"/>
      <c r="J72" s="15"/>
      <c r="K72" s="15"/>
      <c r="L72" s="15"/>
      <c r="M72" s="4"/>
    </row>
    <row r="73" spans="1:13" ht="13.8">
      <c r="A73" s="57"/>
      <c r="B73" s="11" t="s">
        <v>19</v>
      </c>
      <c r="C73" s="12">
        <v>901</v>
      </c>
      <c r="D73" s="13" t="s">
        <v>20</v>
      </c>
      <c r="E73" s="12">
        <v>0</v>
      </c>
      <c r="F73" s="12">
        <v>13</v>
      </c>
      <c r="G73" s="49">
        <v>82450</v>
      </c>
      <c r="H73" s="31">
        <v>2787254</v>
      </c>
      <c r="I73" s="31">
        <v>2991564</v>
      </c>
      <c r="J73" s="31">
        <v>3096511</v>
      </c>
      <c r="K73" s="31">
        <v>3146111</v>
      </c>
      <c r="L73" s="31">
        <v>2146111</v>
      </c>
      <c r="M73" s="31">
        <v>2146111</v>
      </c>
    </row>
    <row r="74" spans="1:13" ht="13.8">
      <c r="A74" s="57"/>
      <c r="B74" s="11" t="s">
        <v>27</v>
      </c>
      <c r="C74" s="14" t="s">
        <v>22</v>
      </c>
      <c r="D74" s="14" t="s">
        <v>22</v>
      </c>
      <c r="E74" s="14" t="s">
        <v>22</v>
      </c>
      <c r="F74" s="14" t="s">
        <v>22</v>
      </c>
      <c r="G74" s="14" t="s">
        <v>22</v>
      </c>
      <c r="H74" s="32" t="s">
        <v>28</v>
      </c>
      <c r="I74" s="33" t="s">
        <v>28</v>
      </c>
      <c r="J74" s="15">
        <v>0</v>
      </c>
      <c r="K74" s="15">
        <v>0</v>
      </c>
      <c r="L74" s="15">
        <v>0</v>
      </c>
      <c r="M74" s="15">
        <v>0</v>
      </c>
    </row>
    <row r="75" spans="1:13" ht="13.8">
      <c r="A75" s="57"/>
      <c r="B75" s="11" t="s">
        <v>23</v>
      </c>
      <c r="C75" s="14" t="s">
        <v>22</v>
      </c>
      <c r="D75" s="14" t="s">
        <v>22</v>
      </c>
      <c r="E75" s="14" t="s">
        <v>22</v>
      </c>
      <c r="F75" s="14" t="s">
        <v>22</v>
      </c>
      <c r="G75" s="14" t="s">
        <v>22</v>
      </c>
      <c r="H75" s="32" t="s">
        <v>28</v>
      </c>
      <c r="I75" s="33" t="s">
        <v>28</v>
      </c>
      <c r="J75" s="15">
        <v>0</v>
      </c>
      <c r="K75" s="15">
        <v>0</v>
      </c>
      <c r="L75" s="15">
        <v>0</v>
      </c>
      <c r="M75" s="15">
        <v>0</v>
      </c>
    </row>
    <row r="76" spans="1:13" ht="13.8">
      <c r="A76" s="57"/>
      <c r="B76" s="11" t="s">
        <v>24</v>
      </c>
      <c r="C76" s="14" t="s">
        <v>22</v>
      </c>
      <c r="D76" s="14" t="s">
        <v>22</v>
      </c>
      <c r="E76" s="14" t="s">
        <v>22</v>
      </c>
      <c r="F76" s="14" t="s">
        <v>22</v>
      </c>
      <c r="G76" s="14" t="s">
        <v>22</v>
      </c>
      <c r="H76" s="32" t="s">
        <v>28</v>
      </c>
      <c r="I76" s="33" t="s">
        <v>28</v>
      </c>
      <c r="J76" s="15">
        <v>0</v>
      </c>
      <c r="K76" s="15">
        <v>0</v>
      </c>
      <c r="L76" s="15">
        <v>0</v>
      </c>
      <c r="M76" s="15">
        <v>0</v>
      </c>
    </row>
    <row r="77" spans="1:13" ht="24" customHeight="1">
      <c r="A77" s="57"/>
      <c r="B77" s="17" t="s">
        <v>25</v>
      </c>
      <c r="C77" s="18"/>
      <c r="D77" s="18"/>
      <c r="E77" s="18"/>
      <c r="F77" s="18"/>
      <c r="G77" s="18"/>
      <c r="H77" s="19">
        <f t="shared" ref="H77:M77" si="11">SUM(H73:H76)</f>
        <v>2787254</v>
      </c>
      <c r="I77" s="20">
        <f t="shared" si="11"/>
        <v>2991564</v>
      </c>
      <c r="J77" s="19">
        <f t="shared" si="11"/>
        <v>3096511</v>
      </c>
      <c r="K77" s="19">
        <f t="shared" si="11"/>
        <v>3146111</v>
      </c>
      <c r="L77" s="19">
        <f t="shared" si="11"/>
        <v>2146111</v>
      </c>
      <c r="M77" s="19">
        <f t="shared" si="11"/>
        <v>2146111</v>
      </c>
    </row>
    <row r="78" spans="1:13" ht="157.5" customHeight="1">
      <c r="A78" s="57">
        <v>2</v>
      </c>
      <c r="B78" s="10" t="s">
        <v>40</v>
      </c>
      <c r="C78" s="18"/>
      <c r="D78" s="18"/>
      <c r="E78" s="18"/>
      <c r="F78" s="21"/>
      <c r="G78" s="21"/>
      <c r="H78" s="15"/>
      <c r="I78" s="16"/>
      <c r="J78" s="15"/>
      <c r="K78" s="15"/>
      <c r="L78" s="15"/>
      <c r="M78" s="4"/>
    </row>
    <row r="79" spans="1:13" ht="24" customHeight="1">
      <c r="A79" s="57"/>
      <c r="B79" s="11" t="s">
        <v>19</v>
      </c>
      <c r="C79" s="14" t="s">
        <v>22</v>
      </c>
      <c r="D79" s="14" t="s">
        <v>22</v>
      </c>
      <c r="E79" s="14" t="s">
        <v>22</v>
      </c>
      <c r="F79" s="14" t="s">
        <v>22</v>
      </c>
      <c r="G79" s="14" t="s">
        <v>22</v>
      </c>
      <c r="H79" s="32" t="s">
        <v>28</v>
      </c>
      <c r="I79" s="33" t="s">
        <v>28</v>
      </c>
      <c r="J79" s="15">
        <v>0</v>
      </c>
      <c r="K79" s="15">
        <v>0</v>
      </c>
      <c r="L79" s="15">
        <v>0</v>
      </c>
      <c r="M79" s="15">
        <v>0</v>
      </c>
    </row>
    <row r="80" spans="1:13" ht="13.8">
      <c r="A80" s="57"/>
      <c r="B80" s="11" t="s">
        <v>27</v>
      </c>
      <c r="C80" s="14" t="s">
        <v>22</v>
      </c>
      <c r="D80" s="14" t="s">
        <v>22</v>
      </c>
      <c r="E80" s="14" t="s">
        <v>22</v>
      </c>
      <c r="F80" s="14" t="s">
        <v>22</v>
      </c>
      <c r="G80" s="14" t="s">
        <v>22</v>
      </c>
      <c r="H80" s="24">
        <f t="shared" ref="H80:M80" si="12">H125</f>
        <v>104878.08</v>
      </c>
      <c r="I80" s="24">
        <f t="shared" si="12"/>
        <v>245590.92</v>
      </c>
      <c r="J80" s="24">
        <f t="shared" si="12"/>
        <v>113317.92</v>
      </c>
      <c r="K80" s="24">
        <f t="shared" si="12"/>
        <v>0</v>
      </c>
      <c r="L80" s="24">
        <f t="shared" si="12"/>
        <v>0</v>
      </c>
      <c r="M80" s="24">
        <f t="shared" si="12"/>
        <v>0</v>
      </c>
    </row>
    <row r="81" spans="1:13" ht="13.8">
      <c r="A81" s="57"/>
      <c r="B81" s="11" t="s">
        <v>23</v>
      </c>
      <c r="C81" s="14" t="s">
        <v>22</v>
      </c>
      <c r="D81" s="14" t="s">
        <v>22</v>
      </c>
      <c r="E81" s="14" t="s">
        <v>22</v>
      </c>
      <c r="F81" s="14" t="s">
        <v>22</v>
      </c>
      <c r="G81" s="14" t="s">
        <v>22</v>
      </c>
      <c r="H81" s="50">
        <f t="shared" ref="H81:M81" si="13">H89+H95+H101+H107+H113+H119+H131</f>
        <v>8941581</v>
      </c>
      <c r="I81" s="50">
        <f t="shared" si="13"/>
        <v>11325109</v>
      </c>
      <c r="J81" s="24">
        <f t="shared" si="13"/>
        <v>20182320</v>
      </c>
      <c r="K81" s="24">
        <f t="shared" si="13"/>
        <v>20351668</v>
      </c>
      <c r="L81" s="24">
        <f t="shared" si="13"/>
        <v>21358068</v>
      </c>
      <c r="M81" s="24">
        <f t="shared" si="13"/>
        <v>23501468</v>
      </c>
    </row>
    <row r="82" spans="1:13" ht="13.8">
      <c r="A82" s="57"/>
      <c r="B82" s="11" t="s">
        <v>24</v>
      </c>
      <c r="C82" s="14" t="s">
        <v>22</v>
      </c>
      <c r="D82" s="14" t="s">
        <v>22</v>
      </c>
      <c r="E82" s="14" t="s">
        <v>22</v>
      </c>
      <c r="F82" s="14" t="s">
        <v>22</v>
      </c>
      <c r="G82" s="14" t="s">
        <v>22</v>
      </c>
      <c r="H82" s="32" t="s">
        <v>28</v>
      </c>
      <c r="I82" s="33" t="s">
        <v>28</v>
      </c>
      <c r="J82" s="15">
        <v>0</v>
      </c>
      <c r="K82" s="15">
        <v>0</v>
      </c>
      <c r="L82" s="15">
        <v>0</v>
      </c>
      <c r="M82" s="15">
        <v>0</v>
      </c>
    </row>
    <row r="83" spans="1:13" ht="27.75" customHeight="1">
      <c r="A83" s="57"/>
      <c r="B83" s="17" t="s">
        <v>25</v>
      </c>
      <c r="C83" s="18"/>
      <c r="D83" s="18"/>
      <c r="E83" s="18"/>
      <c r="F83" s="18"/>
      <c r="G83" s="18"/>
      <c r="H83" s="19">
        <f t="shared" ref="H83:M83" si="14">SUM(H79:H82)</f>
        <v>9046459.0800000001</v>
      </c>
      <c r="I83" s="20">
        <f t="shared" si="14"/>
        <v>11570699.92</v>
      </c>
      <c r="J83" s="19">
        <f t="shared" si="14"/>
        <v>20295637.920000002</v>
      </c>
      <c r="K83" s="19">
        <f t="shared" si="14"/>
        <v>20351668</v>
      </c>
      <c r="L83" s="19">
        <f t="shared" si="14"/>
        <v>21358068</v>
      </c>
      <c r="M83" s="19">
        <f t="shared" si="14"/>
        <v>23501468</v>
      </c>
    </row>
    <row r="84" spans="1:13" ht="155.25" customHeight="1">
      <c r="A84" s="57"/>
      <c r="B84" s="51" t="s">
        <v>41</v>
      </c>
      <c r="C84" s="18"/>
      <c r="D84" s="18"/>
      <c r="E84" s="18"/>
      <c r="F84" s="21"/>
      <c r="G84" s="21"/>
      <c r="H84" s="15"/>
      <c r="I84" s="16"/>
      <c r="J84" s="15"/>
      <c r="K84" s="15"/>
      <c r="L84" s="15"/>
      <c r="M84" s="4"/>
    </row>
    <row r="85" spans="1:13" ht="13.8">
      <c r="A85" s="57"/>
      <c r="B85" s="11" t="s">
        <v>19</v>
      </c>
      <c r="C85" s="14" t="s">
        <v>22</v>
      </c>
      <c r="D85" s="14" t="s">
        <v>22</v>
      </c>
      <c r="E85" s="14" t="s">
        <v>22</v>
      </c>
      <c r="F85" s="14" t="s">
        <v>22</v>
      </c>
      <c r="G85" s="14" t="s">
        <v>22</v>
      </c>
      <c r="H85" s="32" t="s">
        <v>28</v>
      </c>
      <c r="I85" s="33" t="s">
        <v>28</v>
      </c>
      <c r="J85" s="15">
        <v>0</v>
      </c>
      <c r="K85" s="15">
        <v>0</v>
      </c>
      <c r="L85" s="15">
        <v>0</v>
      </c>
      <c r="M85" s="15">
        <v>0</v>
      </c>
    </row>
    <row r="86" spans="1:13" ht="13.8">
      <c r="A86" s="57"/>
      <c r="B86" s="11" t="s">
        <v>27</v>
      </c>
      <c r="C86" s="14" t="s">
        <v>22</v>
      </c>
      <c r="D86" s="14" t="s">
        <v>22</v>
      </c>
      <c r="E86" s="14" t="s">
        <v>22</v>
      </c>
      <c r="F86" s="14" t="s">
        <v>22</v>
      </c>
      <c r="G86" s="14" t="s">
        <v>22</v>
      </c>
      <c r="H86" s="32" t="s">
        <v>28</v>
      </c>
      <c r="I86" s="33" t="s">
        <v>28</v>
      </c>
      <c r="J86" s="15">
        <v>0</v>
      </c>
      <c r="K86" s="15">
        <v>0</v>
      </c>
      <c r="L86" s="15">
        <v>0</v>
      </c>
      <c r="M86" s="15">
        <v>0</v>
      </c>
    </row>
    <row r="87" spans="1:13" ht="13.8">
      <c r="A87" s="57"/>
      <c r="B87" s="11" t="s">
        <v>23</v>
      </c>
      <c r="C87" s="12">
        <v>901</v>
      </c>
      <c r="D87" s="13" t="s">
        <v>20</v>
      </c>
      <c r="E87" s="12">
        <v>1</v>
      </c>
      <c r="F87" s="12">
        <v>21</v>
      </c>
      <c r="G87" s="12">
        <v>12020</v>
      </c>
      <c r="H87" s="31">
        <v>652316</v>
      </c>
      <c r="I87" s="31">
        <v>867904</v>
      </c>
      <c r="J87" s="31">
        <v>955536</v>
      </c>
      <c r="K87" s="31">
        <v>1044560</v>
      </c>
      <c r="L87" s="31">
        <v>1044560</v>
      </c>
      <c r="M87" s="31">
        <v>1044560</v>
      </c>
    </row>
    <row r="88" spans="1:13" ht="13.8">
      <c r="A88" s="57"/>
      <c r="B88" s="11" t="s">
        <v>24</v>
      </c>
      <c r="C88" s="14" t="s">
        <v>22</v>
      </c>
      <c r="D88" s="14" t="s">
        <v>22</v>
      </c>
      <c r="E88" s="14" t="s">
        <v>22</v>
      </c>
      <c r="F88" s="14" t="s">
        <v>22</v>
      </c>
      <c r="G88" s="14" t="s">
        <v>22</v>
      </c>
      <c r="H88" s="32" t="s">
        <v>28</v>
      </c>
      <c r="I88" s="33" t="s">
        <v>28</v>
      </c>
      <c r="J88" s="15">
        <v>0</v>
      </c>
      <c r="K88" s="15">
        <v>0</v>
      </c>
      <c r="L88" s="15">
        <v>0</v>
      </c>
      <c r="M88" s="15">
        <v>0</v>
      </c>
    </row>
    <row r="89" spans="1:13" ht="21" customHeight="1">
      <c r="A89" s="57"/>
      <c r="B89" s="17" t="s">
        <v>25</v>
      </c>
      <c r="C89" s="18"/>
      <c r="D89" s="18"/>
      <c r="E89" s="18"/>
      <c r="F89" s="18"/>
      <c r="G89" s="18"/>
      <c r="H89" s="19">
        <f t="shared" ref="H89:M89" si="15">SUM(H85:H88)</f>
        <v>652316</v>
      </c>
      <c r="I89" s="20">
        <f t="shared" si="15"/>
        <v>867904</v>
      </c>
      <c r="J89" s="19">
        <f t="shared" si="15"/>
        <v>955536</v>
      </c>
      <c r="K89" s="19">
        <f t="shared" si="15"/>
        <v>1044560</v>
      </c>
      <c r="L89" s="19">
        <f t="shared" si="15"/>
        <v>1044560</v>
      </c>
      <c r="M89" s="19">
        <f t="shared" si="15"/>
        <v>1044560</v>
      </c>
    </row>
    <row r="90" spans="1:13" ht="78.75" customHeight="1">
      <c r="A90" s="57"/>
      <c r="B90" s="51" t="s">
        <v>42</v>
      </c>
      <c r="C90" s="18"/>
      <c r="D90" s="18"/>
      <c r="E90" s="18"/>
      <c r="F90" s="21"/>
      <c r="G90" s="21"/>
      <c r="H90" s="15"/>
      <c r="I90" s="16"/>
      <c r="J90" s="15"/>
      <c r="K90" s="15"/>
      <c r="L90" s="15"/>
      <c r="M90" s="4"/>
    </row>
    <row r="91" spans="1:13" ht="19.5" customHeight="1">
      <c r="A91" s="57"/>
      <c r="B91" s="11" t="s">
        <v>19</v>
      </c>
      <c r="C91" s="14" t="s">
        <v>22</v>
      </c>
      <c r="D91" s="14" t="s">
        <v>22</v>
      </c>
      <c r="E91" s="14" t="s">
        <v>22</v>
      </c>
      <c r="F91" s="14" t="s">
        <v>22</v>
      </c>
      <c r="G91" s="14" t="s">
        <v>22</v>
      </c>
      <c r="H91" s="32" t="s">
        <v>28</v>
      </c>
      <c r="I91" s="33" t="s">
        <v>28</v>
      </c>
      <c r="J91" s="15">
        <v>0</v>
      </c>
      <c r="K91" s="15">
        <v>0</v>
      </c>
      <c r="L91" s="15">
        <v>0</v>
      </c>
      <c r="M91" s="15">
        <v>0</v>
      </c>
    </row>
    <row r="92" spans="1:13" ht="13.8">
      <c r="A92" s="57"/>
      <c r="B92" s="11" t="s">
        <v>27</v>
      </c>
      <c r="C92" s="14" t="s">
        <v>22</v>
      </c>
      <c r="D92" s="14" t="s">
        <v>22</v>
      </c>
      <c r="E92" s="14" t="s">
        <v>22</v>
      </c>
      <c r="F92" s="14" t="s">
        <v>22</v>
      </c>
      <c r="G92" s="14" t="s">
        <v>22</v>
      </c>
      <c r="H92" s="32" t="s">
        <v>28</v>
      </c>
      <c r="I92" s="33" t="s">
        <v>28</v>
      </c>
      <c r="J92" s="15">
        <v>0</v>
      </c>
      <c r="K92" s="15">
        <v>0</v>
      </c>
      <c r="L92" s="15">
        <v>0</v>
      </c>
      <c r="M92" s="15">
        <v>0</v>
      </c>
    </row>
    <row r="93" spans="1:13" ht="13.8">
      <c r="A93" s="57"/>
      <c r="B93" s="11" t="s">
        <v>23</v>
      </c>
      <c r="C93" s="12">
        <v>901</v>
      </c>
      <c r="D93" s="13" t="s">
        <v>20</v>
      </c>
      <c r="E93" s="12">
        <v>1</v>
      </c>
      <c r="F93" s="12">
        <v>22</v>
      </c>
      <c r="G93" s="12">
        <v>16710</v>
      </c>
      <c r="H93" s="31">
        <v>23500</v>
      </c>
      <c r="I93" s="31">
        <v>75000</v>
      </c>
      <c r="J93" s="31">
        <v>62800</v>
      </c>
      <c r="K93" s="31">
        <v>71200</v>
      </c>
      <c r="L93" s="31">
        <v>71200</v>
      </c>
      <c r="M93" s="31">
        <v>71200</v>
      </c>
    </row>
    <row r="94" spans="1:13" ht="13.8">
      <c r="A94" s="57"/>
      <c r="B94" s="11" t="s">
        <v>24</v>
      </c>
      <c r="C94" s="14" t="s">
        <v>22</v>
      </c>
      <c r="D94" s="14" t="s">
        <v>22</v>
      </c>
      <c r="E94" s="14" t="s">
        <v>22</v>
      </c>
      <c r="F94" s="14" t="s">
        <v>22</v>
      </c>
      <c r="G94" s="14" t="s">
        <v>22</v>
      </c>
      <c r="H94" s="32" t="s">
        <v>28</v>
      </c>
      <c r="I94" s="33" t="s">
        <v>28</v>
      </c>
      <c r="J94" s="15">
        <v>0</v>
      </c>
      <c r="K94" s="15">
        <v>0</v>
      </c>
      <c r="L94" s="15">
        <v>0</v>
      </c>
      <c r="M94" s="15">
        <v>0</v>
      </c>
    </row>
    <row r="95" spans="1:13" ht="13.8">
      <c r="A95" s="57"/>
      <c r="B95" s="17" t="s">
        <v>25</v>
      </c>
      <c r="C95" s="18"/>
      <c r="D95" s="18"/>
      <c r="E95" s="18"/>
      <c r="F95" s="18"/>
      <c r="G95" s="18"/>
      <c r="H95" s="19">
        <f t="shared" ref="H95:M95" si="16">SUM(H91:H94)</f>
        <v>23500</v>
      </c>
      <c r="I95" s="20">
        <f t="shared" si="16"/>
        <v>75000</v>
      </c>
      <c r="J95" s="19">
        <f t="shared" si="16"/>
        <v>62800</v>
      </c>
      <c r="K95" s="19">
        <f t="shared" si="16"/>
        <v>71200</v>
      </c>
      <c r="L95" s="19">
        <f t="shared" si="16"/>
        <v>71200</v>
      </c>
      <c r="M95" s="19">
        <f t="shared" si="16"/>
        <v>71200</v>
      </c>
    </row>
    <row r="96" spans="1:13" ht="139.5" customHeight="1">
      <c r="A96" s="57"/>
      <c r="B96" s="51" t="s">
        <v>43</v>
      </c>
      <c r="C96" s="18"/>
      <c r="D96" s="18"/>
      <c r="E96" s="18"/>
      <c r="F96" s="21"/>
      <c r="G96" s="21"/>
      <c r="H96" s="15"/>
      <c r="I96" s="16"/>
      <c r="J96" s="15"/>
      <c r="K96" s="15"/>
      <c r="L96" s="15"/>
      <c r="M96" s="4"/>
    </row>
    <row r="97" spans="1:13" ht="13.8">
      <c r="A97" s="57"/>
      <c r="B97" s="11" t="s">
        <v>19</v>
      </c>
      <c r="C97" s="14" t="s">
        <v>22</v>
      </c>
      <c r="D97" s="14" t="s">
        <v>22</v>
      </c>
      <c r="E97" s="14" t="s">
        <v>22</v>
      </c>
      <c r="F97" s="14" t="s">
        <v>22</v>
      </c>
      <c r="G97" s="14" t="s">
        <v>22</v>
      </c>
      <c r="H97" s="32" t="s">
        <v>28</v>
      </c>
      <c r="I97" s="33" t="s">
        <v>28</v>
      </c>
      <c r="J97" s="15">
        <v>0</v>
      </c>
      <c r="K97" s="15">
        <v>0</v>
      </c>
      <c r="L97" s="15">
        <v>0</v>
      </c>
      <c r="M97" s="15">
        <v>0</v>
      </c>
    </row>
    <row r="98" spans="1:13" ht="13.8">
      <c r="A98" s="57"/>
      <c r="B98" s="11" t="s">
        <v>27</v>
      </c>
      <c r="C98" s="14" t="s">
        <v>22</v>
      </c>
      <c r="D98" s="14" t="s">
        <v>22</v>
      </c>
      <c r="E98" s="14" t="s">
        <v>22</v>
      </c>
      <c r="F98" s="14" t="s">
        <v>22</v>
      </c>
      <c r="G98" s="14" t="s">
        <v>22</v>
      </c>
      <c r="H98" s="32" t="s">
        <v>28</v>
      </c>
      <c r="I98" s="33" t="s">
        <v>28</v>
      </c>
      <c r="J98" s="15">
        <v>0</v>
      </c>
      <c r="K98" s="15">
        <v>0</v>
      </c>
      <c r="L98" s="15">
        <v>0</v>
      </c>
      <c r="M98" s="15">
        <v>0</v>
      </c>
    </row>
    <row r="99" spans="1:13" ht="13.8">
      <c r="A99" s="57"/>
      <c r="B99" s="11" t="s">
        <v>23</v>
      </c>
      <c r="C99" s="12">
        <v>901</v>
      </c>
      <c r="D99" s="13" t="s">
        <v>20</v>
      </c>
      <c r="E99" s="12">
        <v>1</v>
      </c>
      <c r="F99" s="12">
        <v>21</v>
      </c>
      <c r="G99" s="12">
        <v>16721</v>
      </c>
      <c r="H99" s="31">
        <v>652116</v>
      </c>
      <c r="I99" s="31">
        <v>867704</v>
      </c>
      <c r="J99" s="31">
        <v>955736</v>
      </c>
      <c r="K99" s="31">
        <v>1044360</v>
      </c>
      <c r="L99" s="31">
        <v>1044360</v>
      </c>
      <c r="M99" s="31">
        <v>1044360</v>
      </c>
    </row>
    <row r="100" spans="1:13" ht="13.8">
      <c r="A100" s="57"/>
      <c r="B100" s="11" t="s">
        <v>24</v>
      </c>
      <c r="C100" s="14" t="s">
        <v>22</v>
      </c>
      <c r="D100" s="14" t="s">
        <v>22</v>
      </c>
      <c r="E100" s="14" t="s">
        <v>22</v>
      </c>
      <c r="F100" s="14" t="s">
        <v>22</v>
      </c>
      <c r="G100" s="14" t="s">
        <v>22</v>
      </c>
      <c r="H100" s="32" t="s">
        <v>28</v>
      </c>
      <c r="I100" s="33" t="s">
        <v>28</v>
      </c>
      <c r="J100" s="15">
        <v>0</v>
      </c>
      <c r="K100" s="15">
        <v>0</v>
      </c>
      <c r="L100" s="15">
        <v>0</v>
      </c>
      <c r="M100" s="15">
        <v>0</v>
      </c>
    </row>
    <row r="101" spans="1:13" ht="13.8">
      <c r="A101" s="57"/>
      <c r="B101" s="17" t="s">
        <v>25</v>
      </c>
      <c r="C101" s="18"/>
      <c r="D101" s="18"/>
      <c r="E101" s="18"/>
      <c r="F101" s="18"/>
      <c r="G101" s="18"/>
      <c r="H101" s="19">
        <f t="shared" ref="H101:M101" si="17">SUM(H97:H100)</f>
        <v>652116</v>
      </c>
      <c r="I101" s="20">
        <f t="shared" si="17"/>
        <v>867704</v>
      </c>
      <c r="J101" s="19">
        <f t="shared" si="17"/>
        <v>955736</v>
      </c>
      <c r="K101" s="19">
        <f t="shared" si="17"/>
        <v>1044360</v>
      </c>
      <c r="L101" s="19">
        <f t="shared" si="17"/>
        <v>1044360</v>
      </c>
      <c r="M101" s="19">
        <f t="shared" si="17"/>
        <v>1044360</v>
      </c>
    </row>
    <row r="102" spans="1:13" ht="132" customHeight="1">
      <c r="A102" s="57"/>
      <c r="B102" s="51" t="s">
        <v>43</v>
      </c>
      <c r="C102" s="18"/>
      <c r="D102" s="18"/>
      <c r="E102" s="18"/>
      <c r="F102" s="21"/>
      <c r="G102" s="21"/>
      <c r="H102" s="15"/>
      <c r="I102" s="16"/>
      <c r="J102" s="15"/>
      <c r="K102" s="15"/>
      <c r="L102" s="15"/>
      <c r="M102" s="4"/>
    </row>
    <row r="103" spans="1:13" ht="13.8">
      <c r="A103" s="57"/>
      <c r="B103" s="11" t="s">
        <v>19</v>
      </c>
      <c r="C103" s="14" t="s">
        <v>22</v>
      </c>
      <c r="D103" s="14" t="s">
        <v>22</v>
      </c>
      <c r="E103" s="14" t="s">
        <v>22</v>
      </c>
      <c r="F103" s="14" t="s">
        <v>22</v>
      </c>
      <c r="G103" s="14" t="s">
        <v>22</v>
      </c>
      <c r="H103" s="32" t="s">
        <v>28</v>
      </c>
      <c r="I103" s="33" t="s">
        <v>28</v>
      </c>
      <c r="J103" s="15">
        <v>0</v>
      </c>
      <c r="K103" s="15">
        <v>0</v>
      </c>
      <c r="L103" s="15">
        <v>0</v>
      </c>
      <c r="M103" s="15">
        <v>0</v>
      </c>
    </row>
    <row r="104" spans="1:13" ht="13.8">
      <c r="A104" s="57"/>
      <c r="B104" s="11" t="s">
        <v>27</v>
      </c>
      <c r="C104" s="14" t="s">
        <v>22</v>
      </c>
      <c r="D104" s="14" t="s">
        <v>22</v>
      </c>
      <c r="E104" s="14" t="s">
        <v>22</v>
      </c>
      <c r="F104" s="14" t="s">
        <v>22</v>
      </c>
      <c r="G104" s="14" t="s">
        <v>22</v>
      </c>
      <c r="H104" s="32" t="s">
        <v>28</v>
      </c>
      <c r="I104" s="33" t="s">
        <v>28</v>
      </c>
      <c r="J104" s="15">
        <v>0</v>
      </c>
      <c r="K104" s="15">
        <v>0</v>
      </c>
      <c r="L104" s="15">
        <v>0</v>
      </c>
      <c r="M104" s="15">
        <v>0</v>
      </c>
    </row>
    <row r="105" spans="1:13" ht="13.8">
      <c r="A105" s="57"/>
      <c r="B105" s="11" t="s">
        <v>23</v>
      </c>
      <c r="C105" s="12">
        <v>901</v>
      </c>
      <c r="D105" s="13" t="s">
        <v>20</v>
      </c>
      <c r="E105" s="12">
        <v>1</v>
      </c>
      <c r="F105" s="12">
        <v>22</v>
      </c>
      <c r="G105" s="49">
        <v>16722</v>
      </c>
      <c r="H105" s="31">
        <v>28000</v>
      </c>
      <c r="I105" s="31">
        <v>35000</v>
      </c>
      <c r="J105" s="31">
        <v>75000</v>
      </c>
      <c r="K105" s="31">
        <v>66000</v>
      </c>
      <c r="L105" s="31">
        <v>77000</v>
      </c>
      <c r="M105" s="31">
        <v>77000</v>
      </c>
    </row>
    <row r="106" spans="1:13" ht="13.8">
      <c r="A106" s="57"/>
      <c r="B106" s="11" t="s">
        <v>24</v>
      </c>
      <c r="C106" s="14" t="s">
        <v>22</v>
      </c>
      <c r="D106" s="14" t="s">
        <v>22</v>
      </c>
      <c r="E106" s="14" t="s">
        <v>22</v>
      </c>
      <c r="F106" s="14" t="s">
        <v>22</v>
      </c>
      <c r="G106" s="14" t="s">
        <v>22</v>
      </c>
      <c r="H106" s="32" t="s">
        <v>28</v>
      </c>
      <c r="I106" s="33" t="s">
        <v>28</v>
      </c>
      <c r="J106" s="15">
        <v>0</v>
      </c>
      <c r="K106" s="15">
        <v>0</v>
      </c>
      <c r="L106" s="15">
        <v>0</v>
      </c>
      <c r="M106" s="15">
        <v>0</v>
      </c>
    </row>
    <row r="107" spans="1:13" ht="13.8">
      <c r="A107" s="57"/>
      <c r="B107" s="17" t="s">
        <v>25</v>
      </c>
      <c r="C107" s="18"/>
      <c r="D107" s="18"/>
      <c r="E107" s="18"/>
      <c r="F107" s="18"/>
      <c r="G107" s="18"/>
      <c r="H107" s="19">
        <f t="shared" ref="H107:M107" si="18">SUM(H103:H106)</f>
        <v>28000</v>
      </c>
      <c r="I107" s="20">
        <f t="shared" si="18"/>
        <v>35000</v>
      </c>
      <c r="J107" s="19">
        <f t="shared" si="18"/>
        <v>75000</v>
      </c>
      <c r="K107" s="19">
        <f t="shared" si="18"/>
        <v>66000</v>
      </c>
      <c r="L107" s="19">
        <f t="shared" si="18"/>
        <v>77000</v>
      </c>
      <c r="M107" s="19">
        <f t="shared" si="18"/>
        <v>77000</v>
      </c>
    </row>
    <row r="108" spans="1:13" ht="137.25" customHeight="1">
      <c r="A108" s="57"/>
      <c r="B108" s="51" t="s">
        <v>43</v>
      </c>
      <c r="C108" s="18"/>
      <c r="D108" s="18"/>
      <c r="E108" s="18"/>
      <c r="F108" s="21"/>
      <c r="G108" s="21"/>
      <c r="H108" s="15"/>
      <c r="I108" s="16"/>
      <c r="J108" s="15"/>
      <c r="K108" s="15"/>
      <c r="L108" s="15"/>
      <c r="M108" s="4"/>
    </row>
    <row r="109" spans="1:13" ht="13.8">
      <c r="A109" s="57"/>
      <c r="B109" s="11" t="s">
        <v>19</v>
      </c>
      <c r="C109" s="14" t="s">
        <v>22</v>
      </c>
      <c r="D109" s="14" t="s">
        <v>22</v>
      </c>
      <c r="E109" s="14" t="s">
        <v>22</v>
      </c>
      <c r="F109" s="14" t="s">
        <v>22</v>
      </c>
      <c r="G109" s="14" t="s">
        <v>22</v>
      </c>
      <c r="H109" s="32" t="s">
        <v>28</v>
      </c>
      <c r="I109" s="33" t="s">
        <v>28</v>
      </c>
      <c r="J109" s="15">
        <v>0</v>
      </c>
      <c r="K109" s="15">
        <v>0</v>
      </c>
      <c r="L109" s="15">
        <v>0</v>
      </c>
      <c r="M109" s="15">
        <v>0</v>
      </c>
    </row>
    <row r="110" spans="1:13" ht="13.8">
      <c r="A110" s="57"/>
      <c r="B110" s="11" t="s">
        <v>27</v>
      </c>
      <c r="C110" s="14" t="s">
        <v>22</v>
      </c>
      <c r="D110" s="14" t="s">
        <v>22</v>
      </c>
      <c r="E110" s="14" t="s">
        <v>22</v>
      </c>
      <c r="F110" s="14" t="s">
        <v>22</v>
      </c>
      <c r="G110" s="14" t="s">
        <v>22</v>
      </c>
      <c r="H110" s="32" t="s">
        <v>28</v>
      </c>
      <c r="I110" s="33" t="s">
        <v>28</v>
      </c>
      <c r="J110" s="15">
        <v>0</v>
      </c>
      <c r="K110" s="15">
        <v>0</v>
      </c>
      <c r="L110" s="15">
        <v>0</v>
      </c>
      <c r="M110" s="15">
        <v>0</v>
      </c>
    </row>
    <row r="111" spans="1:13" ht="13.8">
      <c r="A111" s="57"/>
      <c r="B111" s="11" t="s">
        <v>23</v>
      </c>
      <c r="C111" s="12">
        <v>901</v>
      </c>
      <c r="D111" s="13" t="s">
        <v>20</v>
      </c>
      <c r="E111" s="12">
        <v>1</v>
      </c>
      <c r="F111" s="12">
        <v>22</v>
      </c>
      <c r="G111" s="12">
        <v>16723</v>
      </c>
      <c r="H111" s="31">
        <v>4874584</v>
      </c>
      <c r="I111" s="31">
        <v>5512296</v>
      </c>
      <c r="J111" s="31">
        <v>7094164</v>
      </c>
      <c r="K111" s="31">
        <v>6061440</v>
      </c>
      <c r="L111" s="31">
        <v>7056840</v>
      </c>
      <c r="M111" s="31">
        <v>9200240</v>
      </c>
    </row>
    <row r="112" spans="1:13" ht="13.8">
      <c r="A112" s="57"/>
      <c r="B112" s="11" t="s">
        <v>24</v>
      </c>
      <c r="C112" s="14" t="s">
        <v>22</v>
      </c>
      <c r="D112" s="14" t="s">
        <v>22</v>
      </c>
      <c r="E112" s="14" t="s">
        <v>22</v>
      </c>
      <c r="F112" s="14" t="s">
        <v>22</v>
      </c>
      <c r="G112" s="14" t="s">
        <v>22</v>
      </c>
      <c r="H112" s="32" t="s">
        <v>28</v>
      </c>
      <c r="I112" s="33" t="s">
        <v>28</v>
      </c>
      <c r="J112" s="15">
        <v>0</v>
      </c>
      <c r="K112" s="15">
        <v>0</v>
      </c>
      <c r="L112" s="15">
        <v>0</v>
      </c>
      <c r="M112" s="15">
        <v>0</v>
      </c>
    </row>
    <row r="113" spans="1:13" ht="13.8">
      <c r="A113" s="57"/>
      <c r="B113" s="17" t="s">
        <v>25</v>
      </c>
      <c r="C113" s="18"/>
      <c r="D113" s="18"/>
      <c r="E113" s="18"/>
      <c r="F113" s="18"/>
      <c r="G113" s="18"/>
      <c r="H113" s="19">
        <f t="shared" ref="H113:M113" si="19">SUM(H109:H112)</f>
        <v>4874584</v>
      </c>
      <c r="I113" s="20">
        <f t="shared" si="19"/>
        <v>5512296</v>
      </c>
      <c r="J113" s="19">
        <f t="shared" si="19"/>
        <v>7094164</v>
      </c>
      <c r="K113" s="19">
        <f t="shared" si="19"/>
        <v>6061440</v>
      </c>
      <c r="L113" s="19">
        <f t="shared" si="19"/>
        <v>7056840</v>
      </c>
      <c r="M113" s="19">
        <f t="shared" si="19"/>
        <v>9200240</v>
      </c>
    </row>
    <row r="114" spans="1:13" ht="108" customHeight="1">
      <c r="A114" s="57"/>
      <c r="B114" s="51" t="s">
        <v>44</v>
      </c>
      <c r="C114" s="18"/>
      <c r="D114" s="18"/>
      <c r="E114" s="18"/>
      <c r="F114" s="21"/>
      <c r="G114" s="21"/>
      <c r="H114" s="15"/>
      <c r="I114" s="16"/>
      <c r="J114" s="15"/>
      <c r="K114" s="15"/>
      <c r="L114" s="15"/>
      <c r="M114" s="4"/>
    </row>
    <row r="115" spans="1:13" ht="13.8">
      <c r="A115" s="57"/>
      <c r="B115" s="11" t="s">
        <v>19</v>
      </c>
      <c r="C115" s="14" t="s">
        <v>22</v>
      </c>
      <c r="D115" s="14" t="s">
        <v>22</v>
      </c>
      <c r="E115" s="14" t="s">
        <v>22</v>
      </c>
      <c r="F115" s="14" t="s">
        <v>22</v>
      </c>
      <c r="G115" s="14" t="s">
        <v>22</v>
      </c>
      <c r="H115" s="32" t="s">
        <v>28</v>
      </c>
      <c r="I115" s="33" t="s">
        <v>28</v>
      </c>
      <c r="J115" s="15">
        <v>0</v>
      </c>
      <c r="K115" s="15">
        <v>0</v>
      </c>
      <c r="L115" s="15">
        <v>0</v>
      </c>
      <c r="M115" s="15">
        <v>0</v>
      </c>
    </row>
    <row r="116" spans="1:13" ht="13.8">
      <c r="A116" s="57"/>
      <c r="B116" s="11" t="s">
        <v>27</v>
      </c>
      <c r="C116" s="14" t="s">
        <v>22</v>
      </c>
      <c r="D116" s="14" t="s">
        <v>22</v>
      </c>
      <c r="E116" s="14" t="s">
        <v>22</v>
      </c>
      <c r="F116" s="14" t="s">
        <v>22</v>
      </c>
      <c r="G116" s="14" t="s">
        <v>22</v>
      </c>
      <c r="H116" s="32" t="s">
        <v>28</v>
      </c>
      <c r="I116" s="33" t="s">
        <v>28</v>
      </c>
      <c r="J116" s="15">
        <v>0</v>
      </c>
      <c r="K116" s="15">
        <v>0</v>
      </c>
      <c r="L116" s="15">
        <v>0</v>
      </c>
      <c r="M116" s="15">
        <v>0</v>
      </c>
    </row>
    <row r="117" spans="1:13" ht="13.8">
      <c r="A117" s="57"/>
      <c r="B117" s="11" t="s">
        <v>23</v>
      </c>
      <c r="C117" s="12">
        <v>901</v>
      </c>
      <c r="D117" s="13" t="s">
        <v>20</v>
      </c>
      <c r="E117" s="12">
        <v>1</v>
      </c>
      <c r="F117" s="12">
        <v>22</v>
      </c>
      <c r="G117" s="12" t="s">
        <v>45</v>
      </c>
      <c r="H117" s="31">
        <v>2007192</v>
      </c>
      <c r="I117" s="31">
        <v>3010788</v>
      </c>
      <c r="J117" s="31">
        <v>10135620</v>
      </c>
      <c r="K117" s="31">
        <v>11282700</v>
      </c>
      <c r="L117" s="31">
        <v>11282700</v>
      </c>
      <c r="M117" s="31">
        <v>11282700</v>
      </c>
    </row>
    <row r="118" spans="1:13" ht="13.8">
      <c r="A118" s="57"/>
      <c r="B118" s="11" t="s">
        <v>24</v>
      </c>
      <c r="C118" s="14" t="s">
        <v>22</v>
      </c>
      <c r="D118" s="14" t="s">
        <v>22</v>
      </c>
      <c r="E118" s="14" t="s">
        <v>22</v>
      </c>
      <c r="F118" s="14" t="s">
        <v>22</v>
      </c>
      <c r="G118" s="14" t="s">
        <v>22</v>
      </c>
      <c r="H118" s="32" t="s">
        <v>28</v>
      </c>
      <c r="I118" s="33" t="s">
        <v>28</v>
      </c>
      <c r="J118" s="15">
        <v>0</v>
      </c>
      <c r="K118" s="15">
        <v>0</v>
      </c>
      <c r="L118" s="15">
        <v>0</v>
      </c>
      <c r="M118" s="15">
        <v>0</v>
      </c>
    </row>
    <row r="119" spans="1:13" ht="13.8">
      <c r="A119" s="57"/>
      <c r="B119" s="17" t="s">
        <v>25</v>
      </c>
      <c r="C119" s="18"/>
      <c r="D119" s="18"/>
      <c r="E119" s="18"/>
      <c r="F119" s="18"/>
      <c r="G119" s="18"/>
      <c r="H119" s="19">
        <f t="shared" ref="H119:M119" si="20">SUM(H115:H118)</f>
        <v>2007192</v>
      </c>
      <c r="I119" s="20">
        <f t="shared" si="20"/>
        <v>3010788</v>
      </c>
      <c r="J119" s="19">
        <f t="shared" si="20"/>
        <v>10135620</v>
      </c>
      <c r="K119" s="19">
        <f t="shared" si="20"/>
        <v>11282700</v>
      </c>
      <c r="L119" s="19">
        <f t="shared" si="20"/>
        <v>11282700</v>
      </c>
      <c r="M119" s="19">
        <f t="shared" si="20"/>
        <v>11282700</v>
      </c>
    </row>
    <row r="120" spans="1:13" ht="150.75" customHeight="1">
      <c r="A120" s="57"/>
      <c r="B120" s="51" t="s">
        <v>46</v>
      </c>
      <c r="C120" s="18"/>
      <c r="D120" s="18"/>
      <c r="E120" s="18"/>
      <c r="F120" s="21"/>
      <c r="G120" s="21"/>
      <c r="H120" s="15"/>
      <c r="I120" s="16"/>
      <c r="J120" s="15"/>
      <c r="K120" s="15"/>
      <c r="L120" s="15"/>
      <c r="M120" s="4"/>
    </row>
    <row r="121" spans="1:13" ht="13.8">
      <c r="A121" s="57"/>
      <c r="B121" s="11" t="s">
        <v>19</v>
      </c>
      <c r="C121" s="14" t="s">
        <v>22</v>
      </c>
      <c r="D121" s="14" t="s">
        <v>22</v>
      </c>
      <c r="E121" s="12" t="s">
        <v>47</v>
      </c>
      <c r="F121" s="14" t="s">
        <v>22</v>
      </c>
      <c r="G121" s="14" t="s">
        <v>22</v>
      </c>
      <c r="H121" s="32" t="s">
        <v>28</v>
      </c>
      <c r="I121" s="33" t="s">
        <v>28</v>
      </c>
      <c r="J121" s="15">
        <v>0</v>
      </c>
      <c r="K121" s="15">
        <v>0</v>
      </c>
      <c r="L121" s="15">
        <v>0</v>
      </c>
      <c r="M121" s="15">
        <v>0</v>
      </c>
    </row>
    <row r="122" spans="1:13" ht="13.8">
      <c r="A122" s="57"/>
      <c r="B122" s="11" t="s">
        <v>27</v>
      </c>
      <c r="C122" s="12">
        <v>901</v>
      </c>
      <c r="D122" s="13" t="s">
        <v>20</v>
      </c>
      <c r="E122" s="12">
        <v>1</v>
      </c>
      <c r="F122" s="12">
        <v>22</v>
      </c>
      <c r="G122" s="49">
        <v>52600</v>
      </c>
      <c r="H122" s="12">
        <v>104878.08</v>
      </c>
      <c r="I122" s="12">
        <v>245590.92</v>
      </c>
      <c r="J122" s="12">
        <v>113317.92</v>
      </c>
      <c r="K122" s="15">
        <v>0</v>
      </c>
      <c r="L122" s="15">
        <v>0</v>
      </c>
      <c r="M122" s="15">
        <v>0</v>
      </c>
    </row>
    <row r="123" spans="1:13" ht="13.8">
      <c r="A123" s="57"/>
      <c r="B123" s="11" t="s">
        <v>23</v>
      </c>
      <c r="C123" s="14" t="s">
        <v>22</v>
      </c>
      <c r="D123" s="14" t="s">
        <v>22</v>
      </c>
      <c r="E123" s="12" t="s">
        <v>47</v>
      </c>
      <c r="F123" s="14" t="s">
        <v>22</v>
      </c>
      <c r="G123" s="14" t="s">
        <v>22</v>
      </c>
      <c r="H123" s="32" t="s">
        <v>28</v>
      </c>
      <c r="I123" s="33" t="s">
        <v>28</v>
      </c>
      <c r="J123" s="15">
        <v>0</v>
      </c>
      <c r="K123" s="15">
        <v>0</v>
      </c>
      <c r="L123" s="15">
        <v>0</v>
      </c>
      <c r="M123" s="15">
        <v>0</v>
      </c>
    </row>
    <row r="124" spans="1:13" ht="13.8">
      <c r="A124" s="57"/>
      <c r="B124" s="11" t="s">
        <v>24</v>
      </c>
      <c r="C124" s="14" t="s">
        <v>22</v>
      </c>
      <c r="D124" s="14" t="s">
        <v>22</v>
      </c>
      <c r="E124" s="12" t="s">
        <v>47</v>
      </c>
      <c r="F124" s="14" t="s">
        <v>22</v>
      </c>
      <c r="G124" s="14" t="s">
        <v>22</v>
      </c>
      <c r="H124" s="32" t="s">
        <v>28</v>
      </c>
      <c r="I124" s="33" t="s">
        <v>28</v>
      </c>
      <c r="J124" s="15">
        <v>0</v>
      </c>
      <c r="K124" s="15">
        <v>0</v>
      </c>
      <c r="L124" s="15">
        <v>0</v>
      </c>
      <c r="M124" s="15">
        <v>0</v>
      </c>
    </row>
    <row r="125" spans="1:13" ht="13.8">
      <c r="A125" s="57"/>
      <c r="B125" s="17" t="s">
        <v>25</v>
      </c>
      <c r="C125" s="18"/>
      <c r="D125" s="18"/>
      <c r="E125" s="18"/>
      <c r="F125" s="18"/>
      <c r="G125" s="18"/>
      <c r="H125" s="19">
        <f t="shared" ref="H125:M125" si="21">SUM(H121:H124)</f>
        <v>104878.08</v>
      </c>
      <c r="I125" s="20">
        <f t="shared" si="21"/>
        <v>245590.92</v>
      </c>
      <c r="J125" s="19">
        <f t="shared" si="21"/>
        <v>113317.92</v>
      </c>
      <c r="K125" s="19">
        <f t="shared" si="21"/>
        <v>0</v>
      </c>
      <c r="L125" s="19">
        <f t="shared" si="21"/>
        <v>0</v>
      </c>
      <c r="M125" s="19">
        <f t="shared" si="21"/>
        <v>0</v>
      </c>
    </row>
    <row r="126" spans="1:13" ht="96" customHeight="1">
      <c r="A126" s="57"/>
      <c r="B126" s="51" t="s">
        <v>48</v>
      </c>
      <c r="C126" s="18"/>
      <c r="D126" s="18"/>
      <c r="E126" s="18"/>
      <c r="F126" s="21"/>
      <c r="G126" s="21"/>
      <c r="H126" s="15"/>
      <c r="I126" s="16"/>
      <c r="J126" s="15"/>
      <c r="K126" s="15"/>
      <c r="L126" s="15"/>
      <c r="M126" s="4"/>
    </row>
    <row r="127" spans="1:13" ht="13.8">
      <c r="A127" s="57"/>
      <c r="B127" s="11" t="s">
        <v>19</v>
      </c>
      <c r="C127" s="14" t="s">
        <v>22</v>
      </c>
      <c r="D127" s="14" t="s">
        <v>22</v>
      </c>
      <c r="E127" s="12" t="s">
        <v>47</v>
      </c>
      <c r="F127" s="14" t="s">
        <v>22</v>
      </c>
      <c r="G127" s="14" t="s">
        <v>22</v>
      </c>
      <c r="H127" s="32" t="s">
        <v>28</v>
      </c>
      <c r="I127" s="33" t="s">
        <v>28</v>
      </c>
      <c r="J127" s="15">
        <v>0</v>
      </c>
      <c r="K127" s="15">
        <v>0</v>
      </c>
      <c r="L127" s="15">
        <v>0</v>
      </c>
      <c r="M127" s="15">
        <v>0</v>
      </c>
    </row>
    <row r="128" spans="1:13" ht="13.8">
      <c r="A128" s="57"/>
      <c r="B128" s="11" t="s">
        <v>27</v>
      </c>
      <c r="C128" s="14" t="s">
        <v>22</v>
      </c>
      <c r="D128" s="14" t="s">
        <v>22</v>
      </c>
      <c r="E128" s="12" t="s">
        <v>47</v>
      </c>
      <c r="F128" s="14" t="s">
        <v>22</v>
      </c>
      <c r="G128" s="14" t="s">
        <v>22</v>
      </c>
      <c r="H128" s="32" t="s">
        <v>28</v>
      </c>
      <c r="I128" s="33" t="s">
        <v>28</v>
      </c>
      <c r="J128" s="15">
        <v>0</v>
      </c>
      <c r="K128" s="15">
        <v>0</v>
      </c>
      <c r="L128" s="15">
        <v>0</v>
      </c>
      <c r="M128" s="15">
        <v>0</v>
      </c>
    </row>
    <row r="129" spans="1:13" ht="13.8">
      <c r="A129" s="57"/>
      <c r="B129" s="11" t="s">
        <v>23</v>
      </c>
      <c r="C129" s="12">
        <v>903</v>
      </c>
      <c r="D129" s="13" t="s">
        <v>20</v>
      </c>
      <c r="E129" s="12">
        <v>1</v>
      </c>
      <c r="F129" s="12">
        <v>23</v>
      </c>
      <c r="G129" s="12">
        <v>14780</v>
      </c>
      <c r="H129" s="31">
        <v>703873</v>
      </c>
      <c r="I129" s="31">
        <v>956417</v>
      </c>
      <c r="J129" s="31">
        <v>903464</v>
      </c>
      <c r="K129" s="31">
        <v>781408</v>
      </c>
      <c r="L129" s="31">
        <v>781408</v>
      </c>
      <c r="M129" s="31">
        <v>781408</v>
      </c>
    </row>
    <row r="130" spans="1:13" ht="13.8">
      <c r="A130" s="57"/>
      <c r="B130" s="11" t="s">
        <v>24</v>
      </c>
      <c r="C130" s="14" t="s">
        <v>22</v>
      </c>
      <c r="D130" s="14" t="s">
        <v>22</v>
      </c>
      <c r="E130" s="12" t="s">
        <v>47</v>
      </c>
      <c r="F130" s="14" t="s">
        <v>22</v>
      </c>
      <c r="G130" s="14" t="s">
        <v>22</v>
      </c>
      <c r="H130" s="32" t="s">
        <v>28</v>
      </c>
      <c r="I130" s="33" t="s">
        <v>28</v>
      </c>
      <c r="J130" s="15">
        <v>0</v>
      </c>
      <c r="K130" s="15">
        <v>0</v>
      </c>
      <c r="L130" s="15">
        <v>0</v>
      </c>
      <c r="M130" s="15">
        <v>0</v>
      </c>
    </row>
    <row r="131" spans="1:13" ht="13.8">
      <c r="A131" s="57"/>
      <c r="B131" s="17" t="s">
        <v>25</v>
      </c>
      <c r="C131" s="18"/>
      <c r="D131" s="18"/>
      <c r="E131" s="18"/>
      <c r="F131" s="18"/>
      <c r="G131" s="18"/>
      <c r="H131" s="19">
        <f t="shared" ref="H131:M131" si="22">SUM(H127:H130)</f>
        <v>703873</v>
      </c>
      <c r="I131" s="20">
        <f t="shared" si="22"/>
        <v>956417</v>
      </c>
      <c r="J131" s="19">
        <f t="shared" si="22"/>
        <v>903464</v>
      </c>
      <c r="K131" s="19">
        <f t="shared" si="22"/>
        <v>781408</v>
      </c>
      <c r="L131" s="19">
        <f t="shared" si="22"/>
        <v>781408</v>
      </c>
      <c r="M131" s="19">
        <f t="shared" si="22"/>
        <v>781408</v>
      </c>
    </row>
    <row r="132" spans="1:13" ht="89.25" customHeight="1">
      <c r="A132" s="56">
        <v>3</v>
      </c>
      <c r="B132" s="10" t="s">
        <v>49</v>
      </c>
      <c r="C132" s="18"/>
      <c r="D132" s="18"/>
      <c r="E132" s="18"/>
      <c r="F132" s="21"/>
      <c r="G132" s="21"/>
      <c r="H132" s="15"/>
      <c r="I132" s="16"/>
      <c r="J132" s="15"/>
      <c r="K132" s="15"/>
      <c r="L132" s="15"/>
      <c r="M132" s="4"/>
    </row>
    <row r="133" spans="1:13" ht="13.8">
      <c r="A133" s="56"/>
      <c r="B133" s="11" t="s">
        <v>19</v>
      </c>
      <c r="C133" s="14" t="s">
        <v>22</v>
      </c>
      <c r="D133" s="14" t="s">
        <v>22</v>
      </c>
      <c r="E133" s="12" t="s">
        <v>47</v>
      </c>
      <c r="F133" s="14" t="s">
        <v>22</v>
      </c>
      <c r="G133" s="14" t="s">
        <v>22</v>
      </c>
      <c r="H133" s="31">
        <f t="shared" ref="H133:M133" si="23">H143+H149</f>
        <v>3266395.87</v>
      </c>
      <c r="I133" s="31">
        <f t="shared" si="23"/>
        <v>3590523.04</v>
      </c>
      <c r="J133" s="31">
        <f t="shared" si="23"/>
        <v>3179359</v>
      </c>
      <c r="K133" s="31">
        <f t="shared" si="23"/>
        <v>3090319</v>
      </c>
      <c r="L133" s="31">
        <f t="shared" si="23"/>
        <v>2352193</v>
      </c>
      <c r="M133" s="31">
        <f t="shared" si="23"/>
        <v>2352193</v>
      </c>
    </row>
    <row r="134" spans="1:13" ht="13.8">
      <c r="A134" s="56"/>
      <c r="B134" s="11" t="s">
        <v>27</v>
      </c>
      <c r="C134" s="14" t="s">
        <v>22</v>
      </c>
      <c r="D134" s="14" t="s">
        <v>22</v>
      </c>
      <c r="E134" s="12" t="s">
        <v>47</v>
      </c>
      <c r="F134" s="14" t="s">
        <v>22</v>
      </c>
      <c r="G134" s="14" t="s">
        <v>22</v>
      </c>
      <c r="H134" s="32" t="s">
        <v>28</v>
      </c>
      <c r="I134" s="33" t="s">
        <v>28</v>
      </c>
      <c r="J134" s="15">
        <v>0</v>
      </c>
      <c r="K134" s="15">
        <v>0</v>
      </c>
      <c r="L134" s="15">
        <v>0</v>
      </c>
      <c r="M134" s="15">
        <v>0</v>
      </c>
    </row>
    <row r="135" spans="1:13" ht="13.8">
      <c r="A135" s="56"/>
      <c r="B135" s="11" t="s">
        <v>23</v>
      </c>
      <c r="C135" s="14" t="s">
        <v>22</v>
      </c>
      <c r="D135" s="14" t="s">
        <v>22</v>
      </c>
      <c r="E135" s="12" t="s">
        <v>47</v>
      </c>
      <c r="F135" s="14" t="s">
        <v>22</v>
      </c>
      <c r="G135" s="14" t="s">
        <v>22</v>
      </c>
      <c r="H135" s="32" t="s">
        <v>28</v>
      </c>
      <c r="I135" s="33" t="s">
        <v>28</v>
      </c>
      <c r="J135" s="15">
        <v>0</v>
      </c>
      <c r="K135" s="15">
        <v>0</v>
      </c>
      <c r="L135" s="15">
        <v>0</v>
      </c>
      <c r="M135" s="15">
        <v>0</v>
      </c>
    </row>
    <row r="136" spans="1:13" ht="13.8">
      <c r="A136" s="56"/>
      <c r="B136" s="11" t="s">
        <v>24</v>
      </c>
      <c r="C136" s="14" t="s">
        <v>22</v>
      </c>
      <c r="D136" s="14" t="s">
        <v>22</v>
      </c>
      <c r="E136" s="12" t="s">
        <v>47</v>
      </c>
      <c r="F136" s="14" t="s">
        <v>22</v>
      </c>
      <c r="G136" s="14" t="s">
        <v>22</v>
      </c>
      <c r="H136" s="32" t="s">
        <v>28</v>
      </c>
      <c r="I136" s="33" t="s">
        <v>28</v>
      </c>
      <c r="J136" s="15">
        <v>0</v>
      </c>
      <c r="K136" s="15">
        <v>0</v>
      </c>
      <c r="L136" s="15">
        <v>0</v>
      </c>
      <c r="M136" s="15">
        <v>0</v>
      </c>
    </row>
    <row r="137" spans="1:13" ht="13.8">
      <c r="A137" s="56"/>
      <c r="B137" s="17" t="s">
        <v>25</v>
      </c>
      <c r="C137" s="18"/>
      <c r="D137" s="18"/>
      <c r="E137" s="18"/>
      <c r="F137" s="18"/>
      <c r="G137" s="18"/>
      <c r="H137" s="19">
        <f t="shared" ref="H137:M137" si="24">SUM(H133:H136)</f>
        <v>3266395.87</v>
      </c>
      <c r="I137" s="20">
        <f t="shared" si="24"/>
        <v>3590523.04</v>
      </c>
      <c r="J137" s="19">
        <f t="shared" si="24"/>
        <v>3179359</v>
      </c>
      <c r="K137" s="19">
        <f t="shared" si="24"/>
        <v>3090319</v>
      </c>
      <c r="L137" s="19">
        <f t="shared" si="24"/>
        <v>2352193</v>
      </c>
      <c r="M137" s="19">
        <f t="shared" si="24"/>
        <v>2352193</v>
      </c>
    </row>
    <row r="138" spans="1:13" ht="38.25" customHeight="1">
      <c r="A138" s="57"/>
      <c r="B138" s="51" t="s">
        <v>50</v>
      </c>
      <c r="C138" s="18"/>
      <c r="D138" s="18"/>
      <c r="E138" s="18"/>
      <c r="F138" s="21"/>
      <c r="G138" s="21"/>
      <c r="H138" s="15"/>
      <c r="I138" s="16"/>
      <c r="J138" s="15"/>
      <c r="K138" s="15"/>
      <c r="L138" s="15"/>
      <c r="M138" s="4"/>
    </row>
    <row r="139" spans="1:13" ht="13.8">
      <c r="A139" s="57"/>
      <c r="B139" s="11" t="s">
        <v>19</v>
      </c>
      <c r="C139" s="12">
        <v>901</v>
      </c>
      <c r="D139" s="13" t="s">
        <v>20</v>
      </c>
      <c r="E139" s="12">
        <v>2</v>
      </c>
      <c r="F139" s="14">
        <v>31</v>
      </c>
      <c r="G139" s="14">
        <v>80700</v>
      </c>
      <c r="H139" s="31">
        <v>3266395.87</v>
      </c>
      <c r="I139" s="31">
        <v>3460755.04</v>
      </c>
      <c r="J139" s="31">
        <v>3152359</v>
      </c>
      <c r="K139" s="31">
        <v>3062719</v>
      </c>
      <c r="L139" s="31">
        <v>2324593</v>
      </c>
      <c r="M139" s="31">
        <v>2324593</v>
      </c>
    </row>
    <row r="140" spans="1:13" ht="13.8">
      <c r="A140" s="57"/>
      <c r="B140" s="11" t="s">
        <v>27</v>
      </c>
      <c r="C140" s="14" t="s">
        <v>22</v>
      </c>
      <c r="D140" s="14" t="s">
        <v>22</v>
      </c>
      <c r="E140" s="12" t="s">
        <v>47</v>
      </c>
      <c r="F140" s="14" t="s">
        <v>22</v>
      </c>
      <c r="G140" s="14" t="s">
        <v>22</v>
      </c>
      <c r="H140" s="32" t="s">
        <v>28</v>
      </c>
      <c r="I140" s="33" t="s">
        <v>28</v>
      </c>
      <c r="J140" s="15">
        <v>0</v>
      </c>
      <c r="K140" s="15">
        <v>0</v>
      </c>
      <c r="L140" s="15">
        <v>0</v>
      </c>
      <c r="M140" s="15">
        <v>0</v>
      </c>
    </row>
    <row r="141" spans="1:13" ht="13.8">
      <c r="A141" s="57"/>
      <c r="B141" s="11" t="s">
        <v>23</v>
      </c>
      <c r="C141" s="14" t="s">
        <v>22</v>
      </c>
      <c r="D141" s="14" t="s">
        <v>22</v>
      </c>
      <c r="E141" s="12" t="s">
        <v>47</v>
      </c>
      <c r="F141" s="14" t="s">
        <v>22</v>
      </c>
      <c r="G141" s="14" t="s">
        <v>22</v>
      </c>
      <c r="H141" s="32" t="s">
        <v>28</v>
      </c>
      <c r="I141" s="33" t="s">
        <v>28</v>
      </c>
      <c r="J141" s="15">
        <v>0</v>
      </c>
      <c r="K141" s="15">
        <v>0</v>
      </c>
      <c r="L141" s="15">
        <v>0</v>
      </c>
      <c r="M141" s="15">
        <v>0</v>
      </c>
    </row>
    <row r="142" spans="1:13" ht="13.8">
      <c r="A142" s="57"/>
      <c r="B142" s="11" t="s">
        <v>24</v>
      </c>
      <c r="C142" s="14" t="s">
        <v>22</v>
      </c>
      <c r="D142" s="14" t="s">
        <v>22</v>
      </c>
      <c r="E142" s="12" t="s">
        <v>47</v>
      </c>
      <c r="F142" s="14" t="s">
        <v>22</v>
      </c>
      <c r="G142" s="14" t="s">
        <v>22</v>
      </c>
      <c r="H142" s="32" t="s">
        <v>28</v>
      </c>
      <c r="I142" s="33" t="s">
        <v>28</v>
      </c>
      <c r="J142" s="15">
        <v>0</v>
      </c>
      <c r="K142" s="15">
        <v>0</v>
      </c>
      <c r="L142" s="15">
        <v>0</v>
      </c>
      <c r="M142" s="15">
        <v>0</v>
      </c>
    </row>
    <row r="143" spans="1:13" ht="13.8">
      <c r="A143" s="57"/>
      <c r="B143" s="17" t="s">
        <v>25</v>
      </c>
      <c r="C143" s="18"/>
      <c r="D143" s="18"/>
      <c r="E143" s="18"/>
      <c r="F143" s="18"/>
      <c r="G143" s="18"/>
      <c r="H143" s="19">
        <f t="shared" ref="H143:M143" si="25">SUM(H139:H142)</f>
        <v>3266395.87</v>
      </c>
      <c r="I143" s="20">
        <f t="shared" si="25"/>
        <v>3460755.04</v>
      </c>
      <c r="J143" s="19">
        <f t="shared" si="25"/>
        <v>3152359</v>
      </c>
      <c r="K143" s="19">
        <f t="shared" si="25"/>
        <v>3062719</v>
      </c>
      <c r="L143" s="19">
        <f t="shared" si="25"/>
        <v>2324593</v>
      </c>
      <c r="M143" s="19">
        <f t="shared" si="25"/>
        <v>2324593</v>
      </c>
    </row>
    <row r="144" spans="1:13" ht="77.25" customHeight="1">
      <c r="A144" s="57"/>
      <c r="B144" s="51" t="s">
        <v>51</v>
      </c>
      <c r="C144" s="18"/>
      <c r="D144" s="18"/>
      <c r="E144" s="18"/>
      <c r="F144" s="21"/>
      <c r="G144" s="21"/>
      <c r="H144" s="15"/>
      <c r="I144" s="16"/>
      <c r="J144" s="15"/>
      <c r="K144" s="15"/>
      <c r="L144" s="15"/>
      <c r="M144" s="4"/>
    </row>
    <row r="145" spans="1:13" ht="13.8">
      <c r="A145" s="57"/>
      <c r="B145" s="11" t="s">
        <v>19</v>
      </c>
      <c r="C145" s="12">
        <v>901</v>
      </c>
      <c r="D145" s="13" t="s">
        <v>20</v>
      </c>
      <c r="E145" s="12">
        <v>2</v>
      </c>
      <c r="F145" s="14">
        <v>31</v>
      </c>
      <c r="G145" s="14">
        <v>81200</v>
      </c>
      <c r="H145" s="31">
        <v>0</v>
      </c>
      <c r="I145" s="31">
        <v>129768</v>
      </c>
      <c r="J145" s="31">
        <v>27000</v>
      </c>
      <c r="K145" s="31">
        <v>27600</v>
      </c>
      <c r="L145" s="31">
        <v>27600</v>
      </c>
      <c r="M145" s="31">
        <v>27600</v>
      </c>
    </row>
    <row r="146" spans="1:13" ht="13.8">
      <c r="A146" s="57"/>
      <c r="B146" s="11" t="s">
        <v>27</v>
      </c>
      <c r="C146" s="14" t="s">
        <v>22</v>
      </c>
      <c r="D146" s="14" t="s">
        <v>22</v>
      </c>
      <c r="E146" s="12" t="s">
        <v>47</v>
      </c>
      <c r="F146" s="14" t="s">
        <v>22</v>
      </c>
      <c r="G146" s="14" t="s">
        <v>22</v>
      </c>
      <c r="H146" s="32" t="s">
        <v>28</v>
      </c>
      <c r="I146" s="33" t="s">
        <v>28</v>
      </c>
      <c r="J146" s="15">
        <v>0</v>
      </c>
      <c r="K146" s="15">
        <v>0</v>
      </c>
      <c r="L146" s="15">
        <v>0</v>
      </c>
      <c r="M146" s="15">
        <v>0</v>
      </c>
    </row>
    <row r="147" spans="1:13" ht="13.8">
      <c r="A147" s="57"/>
      <c r="B147" s="11" t="s">
        <v>23</v>
      </c>
      <c r="C147" s="14" t="s">
        <v>22</v>
      </c>
      <c r="D147" s="14" t="s">
        <v>22</v>
      </c>
      <c r="E147" s="12" t="s">
        <v>47</v>
      </c>
      <c r="F147" s="14" t="s">
        <v>22</v>
      </c>
      <c r="G147" s="14" t="s">
        <v>22</v>
      </c>
      <c r="H147" s="32" t="s">
        <v>28</v>
      </c>
      <c r="I147" s="33" t="s">
        <v>28</v>
      </c>
      <c r="J147" s="15">
        <v>0</v>
      </c>
      <c r="K147" s="15">
        <v>0</v>
      </c>
      <c r="L147" s="15">
        <v>0</v>
      </c>
      <c r="M147" s="15">
        <v>0</v>
      </c>
    </row>
    <row r="148" spans="1:13" ht="13.8">
      <c r="A148" s="57"/>
      <c r="B148" s="11" t="s">
        <v>24</v>
      </c>
      <c r="C148" s="14" t="s">
        <v>22</v>
      </c>
      <c r="D148" s="14" t="s">
        <v>22</v>
      </c>
      <c r="E148" s="12" t="s">
        <v>47</v>
      </c>
      <c r="F148" s="14" t="s">
        <v>22</v>
      </c>
      <c r="G148" s="14" t="s">
        <v>22</v>
      </c>
      <c r="H148" s="32" t="s">
        <v>28</v>
      </c>
      <c r="I148" s="33" t="s">
        <v>28</v>
      </c>
      <c r="J148" s="15">
        <v>0</v>
      </c>
      <c r="K148" s="15">
        <v>0</v>
      </c>
      <c r="L148" s="15">
        <v>0</v>
      </c>
      <c r="M148" s="15">
        <v>0</v>
      </c>
    </row>
    <row r="149" spans="1:13" ht="13.8">
      <c r="A149" s="57"/>
      <c r="B149" s="17" t="s">
        <v>25</v>
      </c>
      <c r="C149" s="18"/>
      <c r="D149" s="18"/>
      <c r="E149" s="18"/>
      <c r="F149" s="18"/>
      <c r="G149" s="18"/>
      <c r="H149" s="19">
        <f t="shared" ref="H149:M149" si="26">SUM(H145:H148)</f>
        <v>0</v>
      </c>
      <c r="I149" s="20">
        <f t="shared" si="26"/>
        <v>129768</v>
      </c>
      <c r="J149" s="19">
        <f t="shared" si="26"/>
        <v>27000</v>
      </c>
      <c r="K149" s="19">
        <f t="shared" si="26"/>
        <v>27600</v>
      </c>
      <c r="L149" s="19">
        <f t="shared" si="26"/>
        <v>27600</v>
      </c>
      <c r="M149" s="19">
        <f t="shared" si="26"/>
        <v>27600</v>
      </c>
    </row>
    <row r="150" spans="1:13" ht="155.25" customHeight="1">
      <c r="A150" s="56">
        <v>4</v>
      </c>
      <c r="B150" s="10" t="s">
        <v>52</v>
      </c>
      <c r="C150" s="18"/>
      <c r="D150" s="18"/>
      <c r="E150" s="18"/>
      <c r="F150" s="21"/>
      <c r="G150" s="21"/>
      <c r="H150" s="15"/>
      <c r="I150" s="16"/>
      <c r="J150" s="15"/>
      <c r="K150" s="15"/>
      <c r="L150" s="15"/>
      <c r="M150" s="4"/>
    </row>
    <row r="151" spans="1:13" ht="13.8">
      <c r="A151" s="56"/>
      <c r="B151" s="11" t="s">
        <v>19</v>
      </c>
      <c r="C151" s="14" t="s">
        <v>22</v>
      </c>
      <c r="D151" s="14" t="s">
        <v>22</v>
      </c>
      <c r="E151" s="12" t="s">
        <v>47</v>
      </c>
      <c r="F151" s="14" t="s">
        <v>22</v>
      </c>
      <c r="G151" s="14" t="s">
        <v>22</v>
      </c>
      <c r="H151" s="31">
        <f t="shared" ref="H151:M151" si="27">H157+H163</f>
        <v>71089.2</v>
      </c>
      <c r="I151" s="31">
        <f t="shared" si="27"/>
        <v>60933.599999999999</v>
      </c>
      <c r="J151" s="31">
        <f t="shared" si="27"/>
        <v>60933.599999999999</v>
      </c>
      <c r="K151" s="31">
        <f t="shared" si="27"/>
        <v>80000</v>
      </c>
      <c r="L151" s="31">
        <f t="shared" si="27"/>
        <v>80000</v>
      </c>
      <c r="M151" s="31">
        <f t="shared" si="27"/>
        <v>80000</v>
      </c>
    </row>
    <row r="152" spans="1:13" ht="13.8">
      <c r="A152" s="56"/>
      <c r="B152" s="11" t="s">
        <v>27</v>
      </c>
      <c r="C152" s="14" t="s">
        <v>22</v>
      </c>
      <c r="D152" s="14" t="s">
        <v>22</v>
      </c>
      <c r="E152" s="12" t="s">
        <v>47</v>
      </c>
      <c r="F152" s="14" t="s">
        <v>22</v>
      </c>
      <c r="G152" s="14" t="s">
        <v>22</v>
      </c>
      <c r="H152" s="32" t="s">
        <v>28</v>
      </c>
      <c r="I152" s="33" t="s">
        <v>28</v>
      </c>
      <c r="J152" s="15">
        <v>0</v>
      </c>
      <c r="K152" s="15">
        <v>0</v>
      </c>
      <c r="L152" s="15">
        <v>0</v>
      </c>
      <c r="M152" s="15">
        <v>0</v>
      </c>
    </row>
    <row r="153" spans="1:13" ht="13.8">
      <c r="A153" s="56"/>
      <c r="B153" s="11" t="s">
        <v>23</v>
      </c>
      <c r="C153" s="14" t="s">
        <v>22</v>
      </c>
      <c r="D153" s="14" t="s">
        <v>22</v>
      </c>
      <c r="E153" s="12" t="s">
        <v>47</v>
      </c>
      <c r="F153" s="14" t="s">
        <v>22</v>
      </c>
      <c r="G153" s="14" t="s">
        <v>22</v>
      </c>
      <c r="H153" s="32">
        <f t="shared" ref="H153:M153" si="28">H159+H165</f>
        <v>163029</v>
      </c>
      <c r="I153" s="32">
        <f t="shared" si="28"/>
        <v>216926</v>
      </c>
      <c r="J153" s="32">
        <f t="shared" si="28"/>
        <v>238884</v>
      </c>
      <c r="K153" s="32">
        <f t="shared" si="28"/>
        <v>261090</v>
      </c>
      <c r="L153" s="32">
        <f t="shared" si="28"/>
        <v>261090</v>
      </c>
      <c r="M153" s="32">
        <f t="shared" si="28"/>
        <v>261090</v>
      </c>
    </row>
    <row r="154" spans="1:13" ht="13.8">
      <c r="A154" s="56"/>
      <c r="B154" s="11" t="s">
        <v>24</v>
      </c>
      <c r="C154" s="14" t="s">
        <v>22</v>
      </c>
      <c r="D154" s="14" t="s">
        <v>22</v>
      </c>
      <c r="E154" s="12" t="s">
        <v>47</v>
      </c>
      <c r="F154" s="14" t="s">
        <v>22</v>
      </c>
      <c r="G154" s="14" t="s">
        <v>22</v>
      </c>
      <c r="H154" s="32" t="s">
        <v>28</v>
      </c>
      <c r="I154" s="33" t="s">
        <v>28</v>
      </c>
      <c r="J154" s="15">
        <v>0</v>
      </c>
      <c r="K154" s="15">
        <v>0</v>
      </c>
      <c r="L154" s="15">
        <v>0</v>
      </c>
      <c r="M154" s="15">
        <v>0</v>
      </c>
    </row>
    <row r="155" spans="1:13" ht="13.8">
      <c r="A155" s="56"/>
      <c r="B155" s="17" t="s">
        <v>25</v>
      </c>
      <c r="C155" s="18"/>
      <c r="D155" s="18"/>
      <c r="E155" s="18"/>
      <c r="F155" s="18"/>
      <c r="G155" s="18"/>
      <c r="H155" s="19">
        <f t="shared" ref="H155:M155" si="29">SUM(H151:H154)</f>
        <v>234118.2</v>
      </c>
      <c r="I155" s="20">
        <f t="shared" si="29"/>
        <v>277859.59999999998</v>
      </c>
      <c r="J155" s="19">
        <f t="shared" si="29"/>
        <v>299817.59999999998</v>
      </c>
      <c r="K155" s="19">
        <f t="shared" si="29"/>
        <v>341090</v>
      </c>
      <c r="L155" s="19">
        <f t="shared" si="29"/>
        <v>341090</v>
      </c>
      <c r="M155" s="19">
        <f t="shared" si="29"/>
        <v>341090</v>
      </c>
    </row>
    <row r="156" spans="1:13" ht="88.5" customHeight="1">
      <c r="A156" s="57"/>
      <c r="B156" s="51" t="s">
        <v>53</v>
      </c>
      <c r="C156" s="18"/>
      <c r="D156" s="18"/>
      <c r="E156" s="18"/>
      <c r="F156" s="21"/>
      <c r="G156" s="21"/>
      <c r="H156" s="15"/>
      <c r="I156" s="16"/>
      <c r="J156" s="15"/>
      <c r="K156" s="15"/>
      <c r="L156" s="15"/>
      <c r="M156" s="4"/>
    </row>
    <row r="157" spans="1:13" ht="13.8">
      <c r="A157" s="57"/>
      <c r="B157" s="11" t="s">
        <v>19</v>
      </c>
      <c r="C157" s="14" t="s">
        <v>22</v>
      </c>
      <c r="D157" s="14" t="s">
        <v>22</v>
      </c>
      <c r="E157" s="12" t="s">
        <v>47</v>
      </c>
      <c r="F157" s="14" t="s">
        <v>22</v>
      </c>
      <c r="G157" s="14" t="s">
        <v>22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</row>
    <row r="158" spans="1:13" ht="13.8">
      <c r="A158" s="57"/>
      <c r="B158" s="11" t="s">
        <v>27</v>
      </c>
      <c r="C158" s="14" t="s">
        <v>22</v>
      </c>
      <c r="D158" s="14" t="s">
        <v>22</v>
      </c>
      <c r="E158" s="12" t="s">
        <v>47</v>
      </c>
      <c r="F158" s="14" t="s">
        <v>22</v>
      </c>
      <c r="G158" s="14" t="s">
        <v>22</v>
      </c>
      <c r="H158" s="32" t="s">
        <v>28</v>
      </c>
      <c r="I158" s="33" t="s">
        <v>28</v>
      </c>
      <c r="J158" s="15">
        <v>0</v>
      </c>
      <c r="K158" s="15">
        <v>0</v>
      </c>
      <c r="L158" s="15">
        <v>0</v>
      </c>
      <c r="M158" s="15">
        <v>0</v>
      </c>
    </row>
    <row r="159" spans="1:13" ht="13.8">
      <c r="A159" s="57"/>
      <c r="B159" s="11" t="s">
        <v>23</v>
      </c>
      <c r="C159" s="12">
        <v>901</v>
      </c>
      <c r="D159" s="13" t="s">
        <v>20</v>
      </c>
      <c r="E159" s="12">
        <v>3</v>
      </c>
      <c r="F159" s="14">
        <v>41</v>
      </c>
      <c r="G159" s="14">
        <v>17900</v>
      </c>
      <c r="H159" s="31">
        <v>163029</v>
      </c>
      <c r="I159" s="31">
        <v>216926</v>
      </c>
      <c r="J159" s="31">
        <v>238884</v>
      </c>
      <c r="K159" s="31">
        <v>261090</v>
      </c>
      <c r="L159" s="31">
        <v>261090</v>
      </c>
      <c r="M159" s="31">
        <v>261090</v>
      </c>
    </row>
    <row r="160" spans="1:13" ht="13.8">
      <c r="A160" s="57"/>
      <c r="B160" s="11" t="s">
        <v>24</v>
      </c>
      <c r="C160" s="14" t="s">
        <v>22</v>
      </c>
      <c r="D160" s="14" t="s">
        <v>22</v>
      </c>
      <c r="E160" s="12" t="s">
        <v>47</v>
      </c>
      <c r="F160" s="14" t="s">
        <v>22</v>
      </c>
      <c r="G160" s="14" t="s">
        <v>22</v>
      </c>
      <c r="H160" s="32" t="s">
        <v>28</v>
      </c>
      <c r="I160" s="33" t="s">
        <v>28</v>
      </c>
      <c r="J160" s="15">
        <v>0</v>
      </c>
      <c r="K160" s="15">
        <v>0</v>
      </c>
      <c r="L160" s="15">
        <v>0</v>
      </c>
      <c r="M160" s="15">
        <v>0</v>
      </c>
    </row>
    <row r="161" spans="1:13" ht="13.8">
      <c r="A161" s="57"/>
      <c r="B161" s="17" t="s">
        <v>25</v>
      </c>
      <c r="C161" s="18"/>
      <c r="D161" s="18"/>
      <c r="E161" s="18"/>
      <c r="F161" s="18"/>
      <c r="G161" s="18"/>
      <c r="H161" s="19">
        <f t="shared" ref="H161:M161" si="30">SUM(H157:H160)</f>
        <v>163029</v>
      </c>
      <c r="I161" s="20">
        <f t="shared" si="30"/>
        <v>216926</v>
      </c>
      <c r="J161" s="19">
        <f t="shared" si="30"/>
        <v>238884</v>
      </c>
      <c r="K161" s="19">
        <f t="shared" si="30"/>
        <v>261090</v>
      </c>
      <c r="L161" s="19">
        <f t="shared" si="30"/>
        <v>261090</v>
      </c>
      <c r="M161" s="19">
        <f t="shared" si="30"/>
        <v>261090</v>
      </c>
    </row>
    <row r="162" spans="1:13" ht="66" customHeight="1">
      <c r="A162" s="57"/>
      <c r="B162" s="52" t="s">
        <v>54</v>
      </c>
      <c r="C162" s="18"/>
      <c r="D162" s="18"/>
      <c r="E162" s="18"/>
      <c r="F162" s="21"/>
      <c r="G162" s="21"/>
      <c r="H162" s="15"/>
      <c r="I162" s="16"/>
      <c r="J162" s="15"/>
      <c r="K162" s="15"/>
      <c r="L162" s="15"/>
      <c r="M162" s="4"/>
    </row>
    <row r="163" spans="1:13" ht="13.8">
      <c r="A163" s="57"/>
      <c r="B163" s="11" t="s">
        <v>19</v>
      </c>
      <c r="C163" s="12">
        <v>903</v>
      </c>
      <c r="D163" s="13" t="s">
        <v>20</v>
      </c>
      <c r="E163" s="12">
        <v>3</v>
      </c>
      <c r="F163" s="14">
        <v>41</v>
      </c>
      <c r="G163" s="14">
        <v>82370</v>
      </c>
      <c r="H163" s="31">
        <v>71089.2</v>
      </c>
      <c r="I163" s="31">
        <v>60933.599999999999</v>
      </c>
      <c r="J163" s="31">
        <v>60933.599999999999</v>
      </c>
      <c r="K163" s="31">
        <v>80000</v>
      </c>
      <c r="L163" s="31">
        <v>80000</v>
      </c>
      <c r="M163" s="31">
        <v>80000</v>
      </c>
    </row>
    <row r="164" spans="1:13" ht="13.8">
      <c r="A164" s="57"/>
      <c r="B164" s="11" t="s">
        <v>27</v>
      </c>
      <c r="C164" s="14" t="s">
        <v>22</v>
      </c>
      <c r="D164" s="14" t="s">
        <v>22</v>
      </c>
      <c r="E164" s="14" t="s">
        <v>22</v>
      </c>
      <c r="F164" s="14" t="s">
        <v>22</v>
      </c>
      <c r="G164" s="14" t="s">
        <v>22</v>
      </c>
      <c r="H164" s="32" t="s">
        <v>28</v>
      </c>
      <c r="I164" s="33" t="s">
        <v>28</v>
      </c>
      <c r="J164" s="15">
        <v>0</v>
      </c>
      <c r="K164" s="15">
        <v>0</v>
      </c>
      <c r="L164" s="15">
        <v>0</v>
      </c>
      <c r="M164" s="15">
        <v>0</v>
      </c>
    </row>
    <row r="165" spans="1:13" ht="13.8">
      <c r="A165" s="57"/>
      <c r="B165" s="11" t="s">
        <v>23</v>
      </c>
      <c r="C165" s="14" t="s">
        <v>22</v>
      </c>
      <c r="D165" s="14" t="s">
        <v>22</v>
      </c>
      <c r="E165" s="14" t="s">
        <v>22</v>
      </c>
      <c r="F165" s="14" t="s">
        <v>22</v>
      </c>
      <c r="G165" s="14" t="s">
        <v>22</v>
      </c>
      <c r="H165" s="32" t="s">
        <v>28</v>
      </c>
      <c r="I165" s="33" t="s">
        <v>28</v>
      </c>
      <c r="J165" s="15">
        <v>0</v>
      </c>
      <c r="K165" s="15">
        <v>0</v>
      </c>
      <c r="L165" s="15">
        <v>0</v>
      </c>
      <c r="M165" s="15">
        <v>0</v>
      </c>
    </row>
    <row r="166" spans="1:13" ht="13.8">
      <c r="A166" s="57"/>
      <c r="B166" s="11" t="s">
        <v>24</v>
      </c>
      <c r="C166" s="14" t="s">
        <v>22</v>
      </c>
      <c r="D166" s="14" t="s">
        <v>22</v>
      </c>
      <c r="E166" s="14" t="s">
        <v>22</v>
      </c>
      <c r="F166" s="14" t="s">
        <v>22</v>
      </c>
      <c r="G166" s="14" t="s">
        <v>22</v>
      </c>
      <c r="H166" s="32" t="s">
        <v>28</v>
      </c>
      <c r="I166" s="33" t="s">
        <v>28</v>
      </c>
      <c r="J166" s="15">
        <v>0</v>
      </c>
      <c r="K166" s="15">
        <v>0</v>
      </c>
      <c r="L166" s="15">
        <v>0</v>
      </c>
      <c r="M166" s="15">
        <v>0</v>
      </c>
    </row>
    <row r="167" spans="1:13" ht="13.8">
      <c r="A167" s="57"/>
      <c r="B167" s="17" t="s">
        <v>25</v>
      </c>
      <c r="C167" s="18"/>
      <c r="D167" s="18"/>
      <c r="E167" s="18"/>
      <c r="F167" s="18"/>
      <c r="G167" s="18"/>
      <c r="H167" s="19">
        <f t="shared" ref="H167:M167" si="31">SUM(H163:H166)</f>
        <v>71089.2</v>
      </c>
      <c r="I167" s="20">
        <f t="shared" si="31"/>
        <v>60933.599999999999</v>
      </c>
      <c r="J167" s="19">
        <f t="shared" si="31"/>
        <v>60933.599999999999</v>
      </c>
      <c r="K167" s="19">
        <f t="shared" si="31"/>
        <v>80000</v>
      </c>
      <c r="L167" s="19">
        <f t="shared" si="31"/>
        <v>80000</v>
      </c>
      <c r="M167" s="19">
        <f t="shared" si="31"/>
        <v>80000</v>
      </c>
    </row>
    <row r="168" spans="1:13" ht="55.5" customHeight="1">
      <c r="A168" s="56">
        <v>5</v>
      </c>
      <c r="B168" s="10" t="s">
        <v>55</v>
      </c>
      <c r="C168" s="18"/>
      <c r="D168" s="18"/>
      <c r="E168" s="18"/>
      <c r="F168" s="21"/>
      <c r="G168" s="21"/>
      <c r="H168" s="15"/>
      <c r="I168" s="16"/>
      <c r="J168" s="15"/>
      <c r="K168" s="15"/>
      <c r="L168" s="15"/>
      <c r="M168" s="4"/>
    </row>
    <row r="169" spans="1:13" ht="13.8">
      <c r="A169" s="56"/>
      <c r="B169" s="11" t="s">
        <v>19</v>
      </c>
      <c r="C169" s="12">
        <v>901</v>
      </c>
      <c r="D169" s="13" t="s">
        <v>20</v>
      </c>
      <c r="E169" s="12">
        <v>0</v>
      </c>
      <c r="F169" s="14" t="s">
        <v>22</v>
      </c>
      <c r="G169" s="14" t="s">
        <v>22</v>
      </c>
      <c r="H169" s="31">
        <f t="shared" ref="H169:M169" si="32">H179</f>
        <v>10000</v>
      </c>
      <c r="I169" s="31">
        <f t="shared" si="32"/>
        <v>2200</v>
      </c>
      <c r="J169" s="31">
        <f t="shared" si="32"/>
        <v>10000</v>
      </c>
      <c r="K169" s="31">
        <f t="shared" si="32"/>
        <v>10000</v>
      </c>
      <c r="L169" s="31">
        <f t="shared" si="32"/>
        <v>10000</v>
      </c>
      <c r="M169" s="31">
        <f t="shared" si="32"/>
        <v>10000</v>
      </c>
    </row>
    <row r="170" spans="1:13" ht="13.8">
      <c r="A170" s="56"/>
      <c r="B170" s="11" t="s">
        <v>27</v>
      </c>
      <c r="C170" s="14" t="s">
        <v>22</v>
      </c>
      <c r="D170" s="14" t="s">
        <v>22</v>
      </c>
      <c r="E170" s="14" t="s">
        <v>22</v>
      </c>
      <c r="F170" s="14" t="s">
        <v>22</v>
      </c>
      <c r="G170" s="14" t="s">
        <v>22</v>
      </c>
      <c r="H170" s="32" t="s">
        <v>28</v>
      </c>
      <c r="I170" s="33" t="s">
        <v>28</v>
      </c>
      <c r="J170" s="15">
        <v>0</v>
      </c>
      <c r="K170" s="15">
        <v>0</v>
      </c>
      <c r="L170" s="15">
        <v>0</v>
      </c>
      <c r="M170" s="15">
        <v>0</v>
      </c>
    </row>
    <row r="171" spans="1:13" ht="13.8">
      <c r="A171" s="56"/>
      <c r="B171" s="11" t="s">
        <v>23</v>
      </c>
      <c r="C171" s="14" t="s">
        <v>22</v>
      </c>
      <c r="D171" s="14" t="s">
        <v>22</v>
      </c>
      <c r="E171" s="14" t="s">
        <v>22</v>
      </c>
      <c r="F171" s="14" t="s">
        <v>22</v>
      </c>
      <c r="G171" s="14" t="s">
        <v>22</v>
      </c>
      <c r="H171" s="32" t="s">
        <v>28</v>
      </c>
      <c r="I171" s="33" t="s">
        <v>28</v>
      </c>
      <c r="J171" s="15">
        <v>0</v>
      </c>
      <c r="K171" s="15">
        <v>0</v>
      </c>
      <c r="L171" s="15">
        <v>0</v>
      </c>
      <c r="M171" s="15">
        <v>0</v>
      </c>
    </row>
    <row r="172" spans="1:13" ht="13.8">
      <c r="A172" s="56"/>
      <c r="B172" s="11" t="s">
        <v>24</v>
      </c>
      <c r="C172" s="14" t="s">
        <v>22</v>
      </c>
      <c r="D172" s="14" t="s">
        <v>22</v>
      </c>
      <c r="E172" s="14" t="s">
        <v>22</v>
      </c>
      <c r="F172" s="14" t="s">
        <v>22</v>
      </c>
      <c r="G172" s="14" t="s">
        <v>22</v>
      </c>
      <c r="H172" s="32" t="s">
        <v>28</v>
      </c>
      <c r="I172" s="33" t="s">
        <v>28</v>
      </c>
      <c r="J172" s="15">
        <v>0</v>
      </c>
      <c r="K172" s="15">
        <v>0</v>
      </c>
      <c r="L172" s="15">
        <v>0</v>
      </c>
      <c r="M172" s="15">
        <v>0</v>
      </c>
    </row>
    <row r="173" spans="1:13" ht="18.899999999999999" customHeight="1">
      <c r="A173" s="56"/>
      <c r="B173" s="17" t="s">
        <v>25</v>
      </c>
      <c r="C173" s="18"/>
      <c r="D173" s="18"/>
      <c r="E173" s="18"/>
      <c r="F173" s="18"/>
      <c r="G173" s="18"/>
      <c r="H173" s="19">
        <f t="shared" ref="H173:M173" si="33">SUM(H169:H172)</f>
        <v>10000</v>
      </c>
      <c r="I173" s="20">
        <f t="shared" si="33"/>
        <v>2200</v>
      </c>
      <c r="J173" s="19">
        <f t="shared" si="33"/>
        <v>10000</v>
      </c>
      <c r="K173" s="19">
        <f t="shared" si="33"/>
        <v>10000</v>
      </c>
      <c r="L173" s="19">
        <f t="shared" si="33"/>
        <v>10000</v>
      </c>
      <c r="M173" s="19">
        <f t="shared" si="33"/>
        <v>10000</v>
      </c>
    </row>
    <row r="174" spans="1:13" ht="32.25" customHeight="1">
      <c r="A174" s="57"/>
      <c r="B174" s="51" t="s">
        <v>56</v>
      </c>
      <c r="C174" s="18"/>
      <c r="D174" s="18"/>
      <c r="E174" s="18"/>
      <c r="F174" s="21"/>
      <c r="G174" s="21"/>
      <c r="H174" s="15"/>
      <c r="I174" s="16"/>
      <c r="J174" s="15"/>
      <c r="K174" s="15"/>
      <c r="L174" s="15"/>
      <c r="M174" s="4"/>
    </row>
    <row r="175" spans="1:13" ht="13.8">
      <c r="A175" s="57"/>
      <c r="B175" s="11" t="s">
        <v>19</v>
      </c>
      <c r="C175" s="12">
        <v>901</v>
      </c>
      <c r="D175" s="13" t="s">
        <v>20</v>
      </c>
      <c r="E175" s="12">
        <v>5</v>
      </c>
      <c r="F175" s="14">
        <v>61</v>
      </c>
      <c r="G175" s="14">
        <v>82470</v>
      </c>
      <c r="H175" s="31">
        <v>10000</v>
      </c>
      <c r="I175" s="31">
        <v>2200</v>
      </c>
      <c r="J175" s="31">
        <v>10000</v>
      </c>
      <c r="K175" s="31">
        <v>10000</v>
      </c>
      <c r="L175" s="31">
        <v>10000</v>
      </c>
      <c r="M175" s="31">
        <v>10000</v>
      </c>
    </row>
    <row r="176" spans="1:13" ht="13.8">
      <c r="A176" s="57"/>
      <c r="B176" s="11" t="s">
        <v>27</v>
      </c>
      <c r="C176" s="14" t="s">
        <v>22</v>
      </c>
      <c r="D176" s="14" t="s">
        <v>22</v>
      </c>
      <c r="E176" s="14" t="s">
        <v>22</v>
      </c>
      <c r="F176" s="14" t="s">
        <v>22</v>
      </c>
      <c r="G176" s="14" t="s">
        <v>22</v>
      </c>
      <c r="H176" s="32" t="s">
        <v>28</v>
      </c>
      <c r="I176" s="33" t="s">
        <v>28</v>
      </c>
      <c r="J176" s="15">
        <v>0</v>
      </c>
      <c r="K176" s="15">
        <v>0</v>
      </c>
      <c r="L176" s="15">
        <v>0</v>
      </c>
      <c r="M176" s="15">
        <v>0</v>
      </c>
    </row>
    <row r="177" spans="1:13" ht="13.8">
      <c r="A177" s="57"/>
      <c r="B177" s="11" t="s">
        <v>23</v>
      </c>
      <c r="C177" s="14" t="s">
        <v>22</v>
      </c>
      <c r="D177" s="14" t="s">
        <v>22</v>
      </c>
      <c r="E177" s="14" t="s">
        <v>22</v>
      </c>
      <c r="F177" s="14" t="s">
        <v>22</v>
      </c>
      <c r="G177" s="14" t="s">
        <v>22</v>
      </c>
      <c r="H177" s="32" t="s">
        <v>28</v>
      </c>
      <c r="I177" s="33" t="s">
        <v>28</v>
      </c>
      <c r="J177" s="15">
        <v>0</v>
      </c>
      <c r="K177" s="15">
        <v>0</v>
      </c>
      <c r="L177" s="15">
        <v>0</v>
      </c>
      <c r="M177" s="15">
        <v>0</v>
      </c>
    </row>
    <row r="178" spans="1:13" ht="13.8">
      <c r="A178" s="57"/>
      <c r="B178" s="11" t="s">
        <v>24</v>
      </c>
      <c r="C178" s="14" t="s">
        <v>22</v>
      </c>
      <c r="D178" s="14" t="s">
        <v>22</v>
      </c>
      <c r="E178" s="14" t="s">
        <v>22</v>
      </c>
      <c r="F178" s="14" t="s">
        <v>22</v>
      </c>
      <c r="G178" s="14" t="s">
        <v>22</v>
      </c>
      <c r="H178" s="32" t="s">
        <v>28</v>
      </c>
      <c r="I178" s="33" t="s">
        <v>28</v>
      </c>
      <c r="J178" s="15">
        <v>0</v>
      </c>
      <c r="K178" s="15">
        <v>0</v>
      </c>
      <c r="L178" s="15">
        <v>0</v>
      </c>
      <c r="M178" s="15">
        <v>0</v>
      </c>
    </row>
    <row r="179" spans="1:13" ht="13.8">
      <c r="A179" s="57"/>
      <c r="B179" s="17" t="s">
        <v>25</v>
      </c>
      <c r="C179" s="18"/>
      <c r="D179" s="18"/>
      <c r="E179" s="18"/>
      <c r="F179" s="18"/>
      <c r="G179" s="18"/>
      <c r="H179" s="19">
        <f t="shared" ref="H179:M179" si="34">SUM(H175:H178)</f>
        <v>10000</v>
      </c>
      <c r="I179" s="20">
        <f t="shared" si="34"/>
        <v>2200</v>
      </c>
      <c r="J179" s="19">
        <f t="shared" si="34"/>
        <v>10000</v>
      </c>
      <c r="K179" s="19">
        <f t="shared" si="34"/>
        <v>10000</v>
      </c>
      <c r="L179" s="19">
        <f t="shared" si="34"/>
        <v>10000</v>
      </c>
      <c r="M179" s="19">
        <f t="shared" si="34"/>
        <v>10000</v>
      </c>
    </row>
    <row r="180" spans="1:13" ht="45" customHeight="1">
      <c r="A180" s="56">
        <v>6</v>
      </c>
      <c r="B180" s="53" t="s">
        <v>57</v>
      </c>
      <c r="C180" s="18"/>
      <c r="D180" s="18"/>
      <c r="E180" s="18"/>
      <c r="F180" s="21"/>
      <c r="G180" s="21"/>
      <c r="H180" s="15"/>
      <c r="I180" s="16"/>
      <c r="J180" s="15"/>
      <c r="K180" s="15"/>
      <c r="L180" s="15"/>
      <c r="M180" s="4"/>
    </row>
    <row r="181" spans="1:13" ht="13.8">
      <c r="A181" s="56"/>
      <c r="B181" s="11" t="s">
        <v>19</v>
      </c>
      <c r="C181" s="12">
        <v>901</v>
      </c>
      <c r="D181" s="13" t="s">
        <v>20</v>
      </c>
      <c r="E181" s="14" t="s">
        <v>22</v>
      </c>
      <c r="F181" s="14" t="s">
        <v>22</v>
      </c>
      <c r="G181" s="14" t="s">
        <v>22</v>
      </c>
      <c r="H181" s="32">
        <f t="shared" ref="H181:M181" si="35">H191+H197</f>
        <v>3653787</v>
      </c>
      <c r="I181" s="32">
        <f t="shared" si="35"/>
        <v>3893380</v>
      </c>
      <c r="J181" s="32">
        <f t="shared" si="35"/>
        <v>4106954</v>
      </c>
      <c r="K181" s="32">
        <f t="shared" si="35"/>
        <v>4049786</v>
      </c>
      <c r="L181" s="32">
        <f t="shared" si="35"/>
        <v>3633702</v>
      </c>
      <c r="M181" s="32">
        <f t="shared" si="35"/>
        <v>3633702</v>
      </c>
    </row>
    <row r="182" spans="1:13" ht="13.8">
      <c r="A182" s="56"/>
      <c r="B182" s="11" t="s">
        <v>27</v>
      </c>
      <c r="C182" s="14" t="s">
        <v>22</v>
      </c>
      <c r="D182" s="14" t="s">
        <v>22</v>
      </c>
      <c r="E182" s="14" t="s">
        <v>22</v>
      </c>
      <c r="F182" s="14" t="s">
        <v>22</v>
      </c>
      <c r="G182" s="14" t="s">
        <v>22</v>
      </c>
      <c r="H182" s="32" t="s">
        <v>28</v>
      </c>
      <c r="I182" s="33" t="s">
        <v>28</v>
      </c>
      <c r="J182" s="15">
        <v>0</v>
      </c>
      <c r="K182" s="15">
        <v>0</v>
      </c>
      <c r="L182" s="15">
        <v>0</v>
      </c>
      <c r="M182" s="15">
        <v>0</v>
      </c>
    </row>
    <row r="183" spans="1:13" ht="13.8">
      <c r="A183" s="56"/>
      <c r="B183" s="11" t="s">
        <v>23</v>
      </c>
      <c r="C183" s="14" t="s">
        <v>22</v>
      </c>
      <c r="D183" s="14" t="s">
        <v>22</v>
      </c>
      <c r="E183" s="14" t="s">
        <v>22</v>
      </c>
      <c r="F183" s="14" t="s">
        <v>22</v>
      </c>
      <c r="G183" s="14" t="s">
        <v>22</v>
      </c>
      <c r="H183" s="32" t="s">
        <v>28</v>
      </c>
      <c r="I183" s="33" t="s">
        <v>28</v>
      </c>
      <c r="J183" s="15">
        <v>0</v>
      </c>
      <c r="K183" s="15">
        <v>0</v>
      </c>
      <c r="L183" s="15">
        <v>0</v>
      </c>
      <c r="M183" s="15">
        <v>0</v>
      </c>
    </row>
    <row r="184" spans="1:13" ht="13.8">
      <c r="A184" s="56"/>
      <c r="B184" s="11" t="s">
        <v>24</v>
      </c>
      <c r="C184" s="14" t="s">
        <v>22</v>
      </c>
      <c r="D184" s="14" t="s">
        <v>22</v>
      </c>
      <c r="E184" s="14" t="s">
        <v>22</v>
      </c>
      <c r="F184" s="14" t="s">
        <v>22</v>
      </c>
      <c r="G184" s="14" t="s">
        <v>22</v>
      </c>
      <c r="H184" s="32" t="s">
        <v>28</v>
      </c>
      <c r="I184" s="33" t="s">
        <v>28</v>
      </c>
      <c r="J184" s="15">
        <v>0</v>
      </c>
      <c r="K184" s="15">
        <v>0</v>
      </c>
      <c r="L184" s="15">
        <v>0</v>
      </c>
      <c r="M184" s="15">
        <v>0</v>
      </c>
    </row>
    <row r="185" spans="1:13" ht="13.8">
      <c r="A185" s="56"/>
      <c r="B185" s="17" t="s">
        <v>25</v>
      </c>
      <c r="C185" s="18"/>
      <c r="D185" s="18"/>
      <c r="E185" s="18"/>
      <c r="F185" s="18"/>
      <c r="G185" s="18"/>
      <c r="H185" s="19">
        <f t="shared" ref="H185:M185" si="36">SUM(H181:H184)</f>
        <v>3653787</v>
      </c>
      <c r="I185" s="20">
        <f t="shared" si="36"/>
        <v>3893380</v>
      </c>
      <c r="J185" s="19">
        <f t="shared" si="36"/>
        <v>4106954</v>
      </c>
      <c r="K185" s="19">
        <f t="shared" si="36"/>
        <v>4049786</v>
      </c>
      <c r="L185" s="19">
        <f t="shared" si="36"/>
        <v>3633702</v>
      </c>
      <c r="M185" s="19">
        <f t="shared" si="36"/>
        <v>3633702</v>
      </c>
    </row>
    <row r="186" spans="1:13" ht="48.75" customHeight="1">
      <c r="A186" s="56"/>
      <c r="B186" s="51" t="s">
        <v>58</v>
      </c>
      <c r="C186" s="18"/>
      <c r="D186" s="18"/>
      <c r="E186" s="18"/>
      <c r="F186" s="21"/>
      <c r="G186" s="21"/>
      <c r="H186" s="15"/>
      <c r="I186" s="16"/>
      <c r="J186" s="15"/>
      <c r="K186" s="15"/>
      <c r="L186" s="15"/>
      <c r="M186" s="4"/>
    </row>
    <row r="187" spans="1:13" ht="13.8">
      <c r="A187" s="56"/>
      <c r="B187" s="11" t="s">
        <v>19</v>
      </c>
      <c r="C187" s="12">
        <v>901</v>
      </c>
      <c r="D187" s="13" t="s">
        <v>20</v>
      </c>
      <c r="E187" s="12">
        <v>6</v>
      </c>
      <c r="F187" s="14">
        <v>71</v>
      </c>
      <c r="G187" s="14">
        <v>80710</v>
      </c>
      <c r="H187" s="31">
        <v>3643787</v>
      </c>
      <c r="I187" s="31">
        <v>3865760</v>
      </c>
      <c r="J187" s="31">
        <v>4106954</v>
      </c>
      <c r="K187" s="31">
        <v>4049786</v>
      </c>
      <c r="L187" s="31">
        <v>3633702</v>
      </c>
      <c r="M187" s="31">
        <v>3633702</v>
      </c>
    </row>
    <row r="188" spans="1:13" ht="13.8">
      <c r="A188" s="56"/>
      <c r="B188" s="11" t="s">
        <v>27</v>
      </c>
      <c r="C188" s="14" t="s">
        <v>22</v>
      </c>
      <c r="D188" s="14" t="s">
        <v>22</v>
      </c>
      <c r="E188" s="14" t="s">
        <v>22</v>
      </c>
      <c r="F188" s="14" t="s">
        <v>22</v>
      </c>
      <c r="G188" s="14" t="s">
        <v>22</v>
      </c>
      <c r="H188" s="32" t="s">
        <v>28</v>
      </c>
      <c r="I188" s="33" t="s">
        <v>28</v>
      </c>
      <c r="J188" s="15">
        <v>0</v>
      </c>
      <c r="K188" s="15">
        <v>0</v>
      </c>
      <c r="L188" s="15">
        <v>0</v>
      </c>
      <c r="M188" s="15">
        <v>0</v>
      </c>
    </row>
    <row r="189" spans="1:13" ht="13.8">
      <c r="A189" s="56"/>
      <c r="B189" s="11" t="s">
        <v>23</v>
      </c>
      <c r="C189" s="14" t="s">
        <v>22</v>
      </c>
      <c r="D189" s="14" t="s">
        <v>22</v>
      </c>
      <c r="E189" s="14" t="s">
        <v>22</v>
      </c>
      <c r="F189" s="14" t="s">
        <v>22</v>
      </c>
      <c r="G189" s="14" t="s">
        <v>22</v>
      </c>
      <c r="H189" s="32"/>
      <c r="I189" s="32"/>
      <c r="J189" s="32"/>
      <c r="K189" s="32"/>
      <c r="L189" s="32"/>
      <c r="M189" s="32"/>
    </row>
    <row r="190" spans="1:13" ht="13.8">
      <c r="A190" s="56"/>
      <c r="B190" s="11" t="s">
        <v>24</v>
      </c>
      <c r="C190" s="14" t="s">
        <v>22</v>
      </c>
      <c r="D190" s="14" t="s">
        <v>22</v>
      </c>
      <c r="E190" s="14" t="s">
        <v>22</v>
      </c>
      <c r="F190" s="14" t="s">
        <v>22</v>
      </c>
      <c r="G190" s="14" t="s">
        <v>22</v>
      </c>
      <c r="H190" s="32" t="s">
        <v>28</v>
      </c>
      <c r="I190" s="33" t="s">
        <v>28</v>
      </c>
      <c r="J190" s="15">
        <v>0</v>
      </c>
      <c r="K190" s="15">
        <v>0</v>
      </c>
      <c r="L190" s="15">
        <v>0</v>
      </c>
      <c r="M190" s="15">
        <v>0</v>
      </c>
    </row>
    <row r="191" spans="1:13" ht="13.8">
      <c r="A191" s="56"/>
      <c r="B191" s="17" t="s">
        <v>25</v>
      </c>
      <c r="C191" s="18"/>
      <c r="D191" s="18"/>
      <c r="E191" s="18"/>
      <c r="F191" s="18"/>
      <c r="G191" s="18"/>
      <c r="H191" s="19">
        <f t="shared" ref="H191:M191" si="37">SUM(H187:H190)</f>
        <v>3643787</v>
      </c>
      <c r="I191" s="20">
        <f t="shared" si="37"/>
        <v>3865760</v>
      </c>
      <c r="J191" s="19">
        <f t="shared" si="37"/>
        <v>4106954</v>
      </c>
      <c r="K191" s="19">
        <f t="shared" si="37"/>
        <v>4049786</v>
      </c>
      <c r="L191" s="19">
        <f t="shared" si="37"/>
        <v>3633702</v>
      </c>
      <c r="M191" s="19">
        <f t="shared" si="37"/>
        <v>3633702</v>
      </c>
    </row>
    <row r="192" spans="1:13" ht="48.75" customHeight="1">
      <c r="A192" s="57"/>
      <c r="B192" s="51" t="s">
        <v>59</v>
      </c>
      <c r="C192" s="18"/>
      <c r="D192" s="18"/>
      <c r="E192" s="18"/>
      <c r="F192" s="21"/>
      <c r="G192" s="21"/>
      <c r="H192" s="15"/>
      <c r="I192" s="16"/>
      <c r="J192" s="15"/>
      <c r="K192" s="15"/>
      <c r="L192" s="15"/>
      <c r="M192" s="4"/>
    </row>
    <row r="193" spans="1:13" ht="13.8">
      <c r="A193" s="57"/>
      <c r="B193" s="11" t="s">
        <v>19</v>
      </c>
      <c r="C193" s="12">
        <v>901</v>
      </c>
      <c r="D193" s="13" t="s">
        <v>20</v>
      </c>
      <c r="E193" s="12">
        <v>6</v>
      </c>
      <c r="F193" s="14">
        <v>71</v>
      </c>
      <c r="G193" s="14">
        <v>83370</v>
      </c>
      <c r="H193" s="31">
        <v>10000</v>
      </c>
      <c r="I193" s="31">
        <v>27620</v>
      </c>
      <c r="J193" s="31">
        <v>0</v>
      </c>
      <c r="K193" s="31">
        <v>0</v>
      </c>
      <c r="L193" s="31">
        <v>0</v>
      </c>
      <c r="M193" s="31">
        <v>0</v>
      </c>
    </row>
    <row r="194" spans="1:13" ht="13.8">
      <c r="A194" s="57"/>
      <c r="B194" s="11" t="s">
        <v>27</v>
      </c>
      <c r="C194" s="14" t="s">
        <v>22</v>
      </c>
      <c r="D194" s="14" t="s">
        <v>22</v>
      </c>
      <c r="E194" s="14" t="s">
        <v>22</v>
      </c>
      <c r="F194" s="14" t="s">
        <v>22</v>
      </c>
      <c r="G194" s="14" t="s">
        <v>22</v>
      </c>
      <c r="H194" s="32" t="s">
        <v>28</v>
      </c>
      <c r="I194" s="33" t="s">
        <v>28</v>
      </c>
      <c r="J194" s="15">
        <v>0</v>
      </c>
      <c r="K194" s="15">
        <v>0</v>
      </c>
      <c r="L194" s="15">
        <v>0</v>
      </c>
      <c r="M194" s="15">
        <v>0</v>
      </c>
    </row>
    <row r="195" spans="1:13" ht="13.8">
      <c r="A195" s="57"/>
      <c r="B195" s="11" t="s">
        <v>23</v>
      </c>
      <c r="C195" s="14" t="s">
        <v>22</v>
      </c>
      <c r="D195" s="14" t="s">
        <v>22</v>
      </c>
      <c r="E195" s="14" t="s">
        <v>22</v>
      </c>
      <c r="F195" s="14" t="s">
        <v>22</v>
      </c>
      <c r="G195" s="14" t="s">
        <v>22</v>
      </c>
      <c r="H195" s="32" t="s">
        <v>28</v>
      </c>
      <c r="I195" s="33" t="s">
        <v>28</v>
      </c>
      <c r="J195" s="15">
        <v>0</v>
      </c>
      <c r="K195" s="15">
        <v>0</v>
      </c>
      <c r="L195" s="15">
        <v>0</v>
      </c>
      <c r="M195" s="15">
        <v>0</v>
      </c>
    </row>
    <row r="196" spans="1:13" ht="13.8">
      <c r="A196" s="57"/>
      <c r="B196" s="11" t="s">
        <v>24</v>
      </c>
      <c r="C196" s="14" t="s">
        <v>22</v>
      </c>
      <c r="D196" s="14" t="s">
        <v>22</v>
      </c>
      <c r="E196" s="14" t="s">
        <v>22</v>
      </c>
      <c r="F196" s="14" t="s">
        <v>22</v>
      </c>
      <c r="G196" s="14" t="s">
        <v>22</v>
      </c>
      <c r="H196" s="32" t="s">
        <v>28</v>
      </c>
      <c r="I196" s="33" t="s">
        <v>28</v>
      </c>
      <c r="J196" s="15">
        <v>0</v>
      </c>
      <c r="K196" s="15">
        <v>0</v>
      </c>
      <c r="L196" s="15">
        <v>0</v>
      </c>
      <c r="M196" s="15">
        <v>0</v>
      </c>
    </row>
    <row r="197" spans="1:13" ht="13.8">
      <c r="A197" s="57"/>
      <c r="B197" s="17" t="s">
        <v>25</v>
      </c>
      <c r="C197" s="18"/>
      <c r="D197" s="18"/>
      <c r="E197" s="18"/>
      <c r="F197" s="18"/>
      <c r="G197" s="18"/>
      <c r="H197" s="19">
        <f t="shared" ref="H197:M197" si="38">SUM(H193:H196)</f>
        <v>10000</v>
      </c>
      <c r="I197" s="20">
        <f t="shared" si="38"/>
        <v>27620</v>
      </c>
      <c r="J197" s="19">
        <f t="shared" si="38"/>
        <v>0</v>
      </c>
      <c r="K197" s="19">
        <f t="shared" si="38"/>
        <v>0</v>
      </c>
      <c r="L197" s="19">
        <f t="shared" si="38"/>
        <v>0</v>
      </c>
      <c r="M197" s="19">
        <f t="shared" si="38"/>
        <v>0</v>
      </c>
    </row>
    <row r="198" spans="1:13" ht="35.25" customHeight="1">
      <c r="A198" s="56">
        <v>7</v>
      </c>
      <c r="B198" s="53" t="s">
        <v>60</v>
      </c>
      <c r="C198" s="18"/>
      <c r="D198" s="18"/>
      <c r="E198" s="18"/>
      <c r="F198" s="21"/>
      <c r="G198" s="21"/>
      <c r="H198" s="15"/>
      <c r="I198" s="16"/>
      <c r="J198" s="15"/>
      <c r="K198" s="15"/>
      <c r="L198" s="15"/>
      <c r="M198" s="4"/>
    </row>
    <row r="199" spans="1:13" ht="27.9" customHeight="1">
      <c r="A199" s="56"/>
      <c r="B199" s="11" t="s">
        <v>19</v>
      </c>
      <c r="C199" s="14" t="s">
        <v>22</v>
      </c>
      <c r="D199" s="14" t="s">
        <v>22</v>
      </c>
      <c r="E199" s="14" t="s">
        <v>22</v>
      </c>
      <c r="F199" s="14" t="s">
        <v>22</v>
      </c>
      <c r="G199" s="14" t="s">
        <v>22</v>
      </c>
      <c r="H199" s="32">
        <f t="shared" ref="H199:M199" si="39">H209</f>
        <v>55000</v>
      </c>
      <c r="I199" s="32">
        <f t="shared" si="39"/>
        <v>16000</v>
      </c>
      <c r="J199" s="32">
        <f t="shared" si="39"/>
        <v>40000</v>
      </c>
      <c r="K199" s="32">
        <f t="shared" si="39"/>
        <v>35000</v>
      </c>
      <c r="L199" s="32">
        <f t="shared" si="39"/>
        <v>35000</v>
      </c>
      <c r="M199" s="32">
        <f t="shared" si="39"/>
        <v>35000</v>
      </c>
    </row>
    <row r="200" spans="1:13" ht="27.9" customHeight="1">
      <c r="A200" s="56"/>
      <c r="B200" s="11" t="s">
        <v>27</v>
      </c>
      <c r="C200" s="14" t="s">
        <v>22</v>
      </c>
      <c r="D200" s="14" t="s">
        <v>22</v>
      </c>
      <c r="E200" s="14" t="s">
        <v>22</v>
      </c>
      <c r="F200" s="14" t="s">
        <v>22</v>
      </c>
      <c r="G200" s="14" t="s">
        <v>22</v>
      </c>
      <c r="H200" s="32" t="s">
        <v>28</v>
      </c>
      <c r="I200" s="33" t="s">
        <v>28</v>
      </c>
      <c r="J200" s="15">
        <v>0</v>
      </c>
      <c r="K200" s="15">
        <v>0</v>
      </c>
      <c r="L200" s="15">
        <v>0</v>
      </c>
      <c r="M200" s="15">
        <v>0</v>
      </c>
    </row>
    <row r="201" spans="1:13" ht="13.8">
      <c r="A201" s="56"/>
      <c r="B201" s="11" t="s">
        <v>23</v>
      </c>
      <c r="C201" s="14" t="s">
        <v>22</v>
      </c>
      <c r="D201" s="14" t="s">
        <v>22</v>
      </c>
      <c r="E201" s="14" t="s">
        <v>22</v>
      </c>
      <c r="F201" s="14" t="s">
        <v>22</v>
      </c>
      <c r="G201" s="14" t="s">
        <v>22</v>
      </c>
      <c r="H201" s="32" t="s">
        <v>28</v>
      </c>
      <c r="I201" s="33" t="s">
        <v>28</v>
      </c>
      <c r="J201" s="15">
        <v>0</v>
      </c>
      <c r="K201" s="15">
        <v>0</v>
      </c>
      <c r="L201" s="15">
        <v>0</v>
      </c>
      <c r="M201" s="15">
        <v>0</v>
      </c>
    </row>
    <row r="202" spans="1:13" ht="13.8">
      <c r="A202" s="56"/>
      <c r="B202" s="11" t="s">
        <v>24</v>
      </c>
      <c r="C202" s="14" t="s">
        <v>22</v>
      </c>
      <c r="D202" s="14" t="s">
        <v>22</v>
      </c>
      <c r="E202" s="14" t="s">
        <v>22</v>
      </c>
      <c r="F202" s="14" t="s">
        <v>22</v>
      </c>
      <c r="G202" s="14" t="s">
        <v>22</v>
      </c>
      <c r="H202" s="32" t="s">
        <v>28</v>
      </c>
      <c r="I202" s="33" t="s">
        <v>28</v>
      </c>
      <c r="J202" s="15">
        <v>0</v>
      </c>
      <c r="K202" s="15">
        <v>0</v>
      </c>
      <c r="L202" s="15">
        <v>0</v>
      </c>
      <c r="M202" s="15">
        <v>0</v>
      </c>
    </row>
    <row r="203" spans="1:13" ht="13.8">
      <c r="A203" s="56"/>
      <c r="B203" s="17" t="s">
        <v>25</v>
      </c>
      <c r="C203" s="18"/>
      <c r="D203" s="18"/>
      <c r="E203" s="18"/>
      <c r="F203" s="18"/>
      <c r="G203" s="18"/>
      <c r="H203" s="19">
        <f t="shared" ref="H203:M203" si="40">SUM(H199:H202)</f>
        <v>55000</v>
      </c>
      <c r="I203" s="20">
        <f t="shared" si="40"/>
        <v>16000</v>
      </c>
      <c r="J203" s="19">
        <f t="shared" si="40"/>
        <v>40000</v>
      </c>
      <c r="K203" s="19">
        <f t="shared" si="40"/>
        <v>35000</v>
      </c>
      <c r="L203" s="19">
        <f t="shared" si="40"/>
        <v>35000</v>
      </c>
      <c r="M203" s="19">
        <f t="shared" si="40"/>
        <v>35000</v>
      </c>
    </row>
    <row r="204" spans="1:13" ht="32.25" customHeight="1">
      <c r="A204" s="56"/>
      <c r="B204" s="52" t="s">
        <v>61</v>
      </c>
      <c r="C204" s="18"/>
      <c r="D204" s="18"/>
      <c r="E204" s="18"/>
      <c r="F204" s="21"/>
      <c r="G204" s="21"/>
      <c r="H204" s="15"/>
      <c r="I204" s="16"/>
      <c r="J204" s="15"/>
      <c r="K204" s="15"/>
      <c r="L204" s="15"/>
      <c r="M204" s="4"/>
    </row>
    <row r="205" spans="1:13" ht="13.8">
      <c r="A205" s="56"/>
      <c r="B205" s="11" t="s">
        <v>19</v>
      </c>
      <c r="C205" s="12">
        <v>901</v>
      </c>
      <c r="D205" s="13" t="s">
        <v>20</v>
      </c>
      <c r="E205" s="12">
        <v>7</v>
      </c>
      <c r="F205" s="14">
        <v>81</v>
      </c>
      <c r="G205" s="14">
        <v>82360</v>
      </c>
      <c r="H205" s="31">
        <v>55000</v>
      </c>
      <c r="I205" s="31">
        <v>16000</v>
      </c>
      <c r="J205" s="31">
        <v>40000</v>
      </c>
      <c r="K205" s="31">
        <v>35000</v>
      </c>
      <c r="L205" s="31">
        <v>35000</v>
      </c>
      <c r="M205" s="31">
        <v>35000</v>
      </c>
    </row>
    <row r="206" spans="1:13" ht="13.8">
      <c r="A206" s="56"/>
      <c r="B206" s="11" t="s">
        <v>27</v>
      </c>
      <c r="C206" s="14" t="s">
        <v>22</v>
      </c>
      <c r="D206" s="14" t="s">
        <v>22</v>
      </c>
      <c r="E206" s="14" t="s">
        <v>22</v>
      </c>
      <c r="F206" s="14" t="s">
        <v>22</v>
      </c>
      <c r="G206" s="14" t="s">
        <v>22</v>
      </c>
      <c r="H206" s="32" t="s">
        <v>28</v>
      </c>
      <c r="I206" s="33" t="s">
        <v>28</v>
      </c>
      <c r="J206" s="15">
        <v>0</v>
      </c>
      <c r="K206" s="15">
        <v>0</v>
      </c>
      <c r="L206" s="15">
        <v>0</v>
      </c>
      <c r="M206" s="15">
        <v>0</v>
      </c>
    </row>
    <row r="207" spans="1:13" ht="13.8">
      <c r="A207" s="56"/>
      <c r="B207" s="11" t="s">
        <v>23</v>
      </c>
      <c r="C207" s="14" t="s">
        <v>22</v>
      </c>
      <c r="D207" s="14" t="s">
        <v>22</v>
      </c>
      <c r="E207" s="14" t="s">
        <v>22</v>
      </c>
      <c r="F207" s="14" t="s">
        <v>22</v>
      </c>
      <c r="G207" s="14" t="s">
        <v>22</v>
      </c>
      <c r="H207" s="32" t="s">
        <v>28</v>
      </c>
      <c r="I207" s="33" t="s">
        <v>28</v>
      </c>
      <c r="J207" s="15">
        <v>0</v>
      </c>
      <c r="K207" s="15">
        <v>0</v>
      </c>
      <c r="L207" s="15">
        <v>0</v>
      </c>
      <c r="M207" s="15">
        <v>0</v>
      </c>
    </row>
    <row r="208" spans="1:13" ht="13.8">
      <c r="A208" s="56"/>
      <c r="B208" s="11" t="s">
        <v>24</v>
      </c>
      <c r="C208" s="14" t="s">
        <v>22</v>
      </c>
      <c r="D208" s="14" t="s">
        <v>22</v>
      </c>
      <c r="E208" s="14" t="s">
        <v>22</v>
      </c>
      <c r="F208" s="14" t="s">
        <v>22</v>
      </c>
      <c r="G208" s="14" t="s">
        <v>22</v>
      </c>
      <c r="H208" s="32" t="s">
        <v>28</v>
      </c>
      <c r="I208" s="33" t="s">
        <v>28</v>
      </c>
      <c r="J208" s="15">
        <v>0</v>
      </c>
      <c r="K208" s="15">
        <v>0</v>
      </c>
      <c r="L208" s="15">
        <v>0</v>
      </c>
      <c r="M208" s="15">
        <v>0</v>
      </c>
    </row>
    <row r="209" spans="1:13" ht="13.8">
      <c r="A209" s="56"/>
      <c r="B209" s="17" t="s">
        <v>25</v>
      </c>
      <c r="C209" s="18"/>
      <c r="D209" s="18"/>
      <c r="E209" s="18"/>
      <c r="F209" s="18"/>
      <c r="G209" s="18"/>
      <c r="H209" s="19">
        <f t="shared" ref="H209:M209" si="41">SUM(H205:H208)</f>
        <v>55000</v>
      </c>
      <c r="I209" s="20">
        <f t="shared" si="41"/>
        <v>16000</v>
      </c>
      <c r="J209" s="19">
        <f t="shared" si="41"/>
        <v>40000</v>
      </c>
      <c r="K209" s="19">
        <f t="shared" si="41"/>
        <v>35000</v>
      </c>
      <c r="L209" s="19">
        <f t="shared" si="41"/>
        <v>35000</v>
      </c>
      <c r="M209" s="19">
        <f t="shared" si="41"/>
        <v>35000</v>
      </c>
    </row>
    <row r="210" spans="1:13" ht="30.75" customHeight="1">
      <c r="A210" s="56">
        <v>8</v>
      </c>
      <c r="B210" s="53" t="s">
        <v>62</v>
      </c>
      <c r="C210" s="18"/>
      <c r="D210" s="18"/>
      <c r="E210" s="18"/>
      <c r="F210" s="21"/>
      <c r="G210" s="21"/>
      <c r="H210" s="15"/>
      <c r="I210" s="16"/>
      <c r="J210" s="15"/>
      <c r="K210" s="15"/>
      <c r="L210" s="15"/>
      <c r="M210" s="4"/>
    </row>
    <row r="211" spans="1:13" ht="13.8">
      <c r="A211" s="56"/>
      <c r="B211" s="11" t="s">
        <v>19</v>
      </c>
      <c r="C211" s="14" t="s">
        <v>22</v>
      </c>
      <c r="D211" s="14" t="s">
        <v>22</v>
      </c>
      <c r="E211" s="14" t="s">
        <v>22</v>
      </c>
      <c r="F211" s="14" t="s">
        <v>22</v>
      </c>
      <c r="G211" s="14" t="s">
        <v>22</v>
      </c>
      <c r="H211" s="32">
        <f t="shared" ref="H211:M213" si="42">H217+H223+H229+H235+H241</f>
        <v>6852288</v>
      </c>
      <c r="I211" s="32">
        <f t="shared" si="42"/>
        <v>6226008</v>
      </c>
      <c r="J211" s="32">
        <f t="shared" si="42"/>
        <v>6539293.6200000001</v>
      </c>
      <c r="K211" s="32">
        <f t="shared" si="42"/>
        <v>6240570</v>
      </c>
      <c r="L211" s="32">
        <f t="shared" si="42"/>
        <v>2824999</v>
      </c>
      <c r="M211" s="32">
        <f t="shared" si="42"/>
        <v>2824999</v>
      </c>
    </row>
    <row r="212" spans="1:13" ht="13.8">
      <c r="A212" s="56"/>
      <c r="B212" s="11" t="s">
        <v>27</v>
      </c>
      <c r="C212" s="14" t="s">
        <v>22</v>
      </c>
      <c r="D212" s="14" t="s">
        <v>22</v>
      </c>
      <c r="E212" s="14" t="s">
        <v>22</v>
      </c>
      <c r="F212" s="14" t="s">
        <v>22</v>
      </c>
      <c r="G212" s="14" t="s">
        <v>22</v>
      </c>
      <c r="H212" s="32">
        <f t="shared" si="42"/>
        <v>0</v>
      </c>
      <c r="I212" s="32">
        <f t="shared" si="42"/>
        <v>0</v>
      </c>
      <c r="J212" s="32">
        <f t="shared" si="42"/>
        <v>0</v>
      </c>
      <c r="K212" s="32">
        <f t="shared" si="42"/>
        <v>0</v>
      </c>
      <c r="L212" s="32">
        <f t="shared" si="42"/>
        <v>0</v>
      </c>
      <c r="M212" s="32">
        <f t="shared" si="42"/>
        <v>0</v>
      </c>
    </row>
    <row r="213" spans="1:13" ht="13.8">
      <c r="A213" s="56"/>
      <c r="B213" s="11" t="s">
        <v>23</v>
      </c>
      <c r="C213" s="14" t="s">
        <v>22</v>
      </c>
      <c r="D213" s="14" t="s">
        <v>22</v>
      </c>
      <c r="E213" s="14" t="s">
        <v>22</v>
      </c>
      <c r="F213" s="14" t="s">
        <v>22</v>
      </c>
      <c r="G213" s="14" t="s">
        <v>22</v>
      </c>
      <c r="H213" s="32">
        <f t="shared" si="42"/>
        <v>2232500</v>
      </c>
      <c r="I213" s="32">
        <f t="shared" si="42"/>
        <v>0</v>
      </c>
      <c r="J213" s="32">
        <f t="shared" si="42"/>
        <v>0</v>
      </c>
      <c r="K213" s="32">
        <f t="shared" si="42"/>
        <v>0</v>
      </c>
      <c r="L213" s="32">
        <f t="shared" si="42"/>
        <v>0</v>
      </c>
      <c r="M213" s="32">
        <f t="shared" si="42"/>
        <v>0</v>
      </c>
    </row>
    <row r="214" spans="1:13" ht="13.8">
      <c r="A214" s="56"/>
      <c r="B214" s="11" t="s">
        <v>24</v>
      </c>
      <c r="C214" s="14" t="s">
        <v>22</v>
      </c>
      <c r="D214" s="14" t="s">
        <v>22</v>
      </c>
      <c r="E214" s="14" t="s">
        <v>22</v>
      </c>
      <c r="F214" s="14" t="s">
        <v>22</v>
      </c>
      <c r="G214" s="14" t="s">
        <v>22</v>
      </c>
      <c r="H214" s="32" t="s">
        <v>28</v>
      </c>
      <c r="I214" s="33" t="s">
        <v>28</v>
      </c>
      <c r="J214" s="15">
        <v>0</v>
      </c>
      <c r="K214" s="15">
        <v>0</v>
      </c>
      <c r="L214" s="15">
        <v>0</v>
      </c>
      <c r="M214" s="15">
        <v>0</v>
      </c>
    </row>
    <row r="215" spans="1:13" ht="13.8">
      <c r="A215" s="56"/>
      <c r="B215" s="17" t="s">
        <v>25</v>
      </c>
      <c r="C215" s="18"/>
      <c r="D215" s="18"/>
      <c r="E215" s="18"/>
      <c r="F215" s="18"/>
      <c r="G215" s="18"/>
      <c r="H215" s="19">
        <f t="shared" ref="H215:M215" si="43">SUM(H211:H214)</f>
        <v>9084788</v>
      </c>
      <c r="I215" s="20">
        <f t="shared" si="43"/>
        <v>6226008</v>
      </c>
      <c r="J215" s="19">
        <f t="shared" si="43"/>
        <v>6539293.6200000001</v>
      </c>
      <c r="K215" s="19">
        <f t="shared" si="43"/>
        <v>6240570</v>
      </c>
      <c r="L215" s="19">
        <f t="shared" si="43"/>
        <v>2824999</v>
      </c>
      <c r="M215" s="19">
        <f t="shared" si="43"/>
        <v>2824999</v>
      </c>
    </row>
    <row r="216" spans="1:13" ht="34.65" customHeight="1">
      <c r="A216" s="56"/>
      <c r="B216" s="52" t="s">
        <v>63</v>
      </c>
      <c r="C216" s="18"/>
      <c r="D216" s="18"/>
      <c r="E216" s="18"/>
      <c r="F216" s="21"/>
      <c r="G216" s="21"/>
      <c r="H216" s="15"/>
      <c r="I216" s="16"/>
      <c r="J216" s="15"/>
      <c r="K216" s="15"/>
      <c r="L216" s="15"/>
      <c r="M216" s="4"/>
    </row>
    <row r="217" spans="1:13" ht="13.8">
      <c r="A217" s="56"/>
      <c r="B217" s="11" t="s">
        <v>19</v>
      </c>
      <c r="C217" s="12">
        <v>901</v>
      </c>
      <c r="D217" s="13" t="s">
        <v>20</v>
      </c>
      <c r="E217" s="12">
        <v>8</v>
      </c>
      <c r="F217" s="14">
        <v>91</v>
      </c>
      <c r="G217" s="12">
        <v>80600</v>
      </c>
      <c r="H217" s="31">
        <v>5755988</v>
      </c>
      <c r="I217" s="31">
        <v>6164008</v>
      </c>
      <c r="J217" s="31">
        <v>6339293.6200000001</v>
      </c>
      <c r="K217" s="31">
        <v>6088570</v>
      </c>
      <c r="L217" s="31">
        <v>2732999</v>
      </c>
      <c r="M217" s="31">
        <v>2732999</v>
      </c>
    </row>
    <row r="218" spans="1:13" ht="13.8">
      <c r="A218" s="56"/>
      <c r="B218" s="11" t="s">
        <v>27</v>
      </c>
      <c r="C218" s="14" t="s">
        <v>22</v>
      </c>
      <c r="D218" s="14" t="s">
        <v>22</v>
      </c>
      <c r="E218" s="14" t="s">
        <v>22</v>
      </c>
      <c r="F218" s="14" t="s">
        <v>22</v>
      </c>
      <c r="G218" s="14" t="s">
        <v>22</v>
      </c>
      <c r="H218" s="32" t="s">
        <v>28</v>
      </c>
      <c r="I218" s="33" t="s">
        <v>28</v>
      </c>
      <c r="J218" s="15">
        <v>0</v>
      </c>
      <c r="K218" s="15">
        <v>0</v>
      </c>
      <c r="L218" s="15">
        <v>0</v>
      </c>
      <c r="M218" s="15">
        <v>0</v>
      </c>
    </row>
    <row r="219" spans="1:13" ht="13.8">
      <c r="A219" s="56"/>
      <c r="B219" s="11" t="s">
        <v>23</v>
      </c>
      <c r="C219" s="14" t="s">
        <v>22</v>
      </c>
      <c r="D219" s="14" t="s">
        <v>22</v>
      </c>
      <c r="E219" s="14" t="s">
        <v>22</v>
      </c>
      <c r="F219" s="14" t="s">
        <v>22</v>
      </c>
      <c r="G219" s="14" t="s">
        <v>22</v>
      </c>
      <c r="H219" s="32" t="s">
        <v>28</v>
      </c>
      <c r="I219" s="33" t="s">
        <v>28</v>
      </c>
      <c r="J219" s="15">
        <v>0</v>
      </c>
      <c r="K219" s="15">
        <v>0</v>
      </c>
      <c r="L219" s="15">
        <v>0</v>
      </c>
      <c r="M219" s="15">
        <v>0</v>
      </c>
    </row>
    <row r="220" spans="1:13" ht="13.8">
      <c r="A220" s="56"/>
      <c r="B220" s="11" t="s">
        <v>24</v>
      </c>
      <c r="C220" s="14" t="s">
        <v>22</v>
      </c>
      <c r="D220" s="14" t="s">
        <v>22</v>
      </c>
      <c r="E220" s="14" t="s">
        <v>22</v>
      </c>
      <c r="F220" s="14" t="s">
        <v>22</v>
      </c>
      <c r="G220" s="14" t="s">
        <v>22</v>
      </c>
      <c r="H220" s="32" t="s">
        <v>28</v>
      </c>
      <c r="I220" s="33" t="s">
        <v>28</v>
      </c>
      <c r="J220" s="15">
        <v>0</v>
      </c>
      <c r="K220" s="15">
        <v>0</v>
      </c>
      <c r="L220" s="15">
        <v>0</v>
      </c>
      <c r="M220" s="15">
        <v>0</v>
      </c>
    </row>
    <row r="221" spans="1:13" ht="13.8">
      <c r="A221" s="56"/>
      <c r="B221" s="17" t="s">
        <v>25</v>
      </c>
      <c r="C221" s="18"/>
      <c r="D221" s="18"/>
      <c r="E221" s="18"/>
      <c r="F221" s="18"/>
      <c r="G221" s="18"/>
      <c r="H221" s="19">
        <f t="shared" ref="H221:M221" si="44">SUM(H217:H220)</f>
        <v>5755988</v>
      </c>
      <c r="I221" s="20">
        <f t="shared" si="44"/>
        <v>6164008</v>
      </c>
      <c r="J221" s="19">
        <f t="shared" si="44"/>
        <v>6339293.6200000001</v>
      </c>
      <c r="K221" s="19">
        <f t="shared" si="44"/>
        <v>6088570</v>
      </c>
      <c r="L221" s="19">
        <f t="shared" si="44"/>
        <v>2732999</v>
      </c>
      <c r="M221" s="19">
        <f t="shared" si="44"/>
        <v>2732999</v>
      </c>
    </row>
    <row r="222" spans="1:13" ht="48.75" customHeight="1">
      <c r="A222" s="56"/>
      <c r="B222" s="52" t="s">
        <v>64</v>
      </c>
      <c r="C222" s="18"/>
      <c r="D222" s="18"/>
      <c r="E222" s="18"/>
      <c r="F222" s="21"/>
      <c r="G222" s="21"/>
      <c r="H222" s="15"/>
      <c r="I222" s="16"/>
      <c r="J222" s="15"/>
      <c r="K222" s="15"/>
      <c r="L222" s="15"/>
      <c r="M222" s="4"/>
    </row>
    <row r="223" spans="1:13" ht="13.8">
      <c r="A223" s="56"/>
      <c r="B223" s="11" t="s">
        <v>19</v>
      </c>
      <c r="C223" s="12">
        <v>901</v>
      </c>
      <c r="D223" s="13" t="s">
        <v>20</v>
      </c>
      <c r="E223" s="12">
        <v>8</v>
      </c>
      <c r="F223" s="12" t="s">
        <v>65</v>
      </c>
      <c r="G223" s="12">
        <v>52280</v>
      </c>
      <c r="H223" s="31">
        <v>0</v>
      </c>
      <c r="I223" s="31">
        <v>0</v>
      </c>
      <c r="J223" s="31">
        <v>0</v>
      </c>
      <c r="K223" s="43">
        <v>0</v>
      </c>
      <c r="L223" s="43">
        <v>0</v>
      </c>
      <c r="M223" s="43">
        <v>0</v>
      </c>
    </row>
    <row r="224" spans="1:13" ht="13.8">
      <c r="A224" s="56"/>
      <c r="B224" s="11" t="s">
        <v>27</v>
      </c>
      <c r="C224" s="12">
        <v>901</v>
      </c>
      <c r="D224" s="13" t="s">
        <v>20</v>
      </c>
      <c r="E224" s="12">
        <v>8</v>
      </c>
      <c r="F224" s="12" t="s">
        <v>65</v>
      </c>
      <c r="G224" s="12">
        <v>52280</v>
      </c>
      <c r="H224" s="12" t="s">
        <v>28</v>
      </c>
      <c r="I224" s="12" t="s">
        <v>28</v>
      </c>
      <c r="J224" s="12" t="s">
        <v>28</v>
      </c>
      <c r="K224" s="43">
        <v>0</v>
      </c>
      <c r="L224" s="43">
        <v>0</v>
      </c>
      <c r="M224" s="43">
        <v>0</v>
      </c>
    </row>
    <row r="225" spans="1:13" ht="13.8">
      <c r="A225" s="56"/>
      <c r="B225" s="11" t="s">
        <v>23</v>
      </c>
      <c r="C225" s="12">
        <v>901</v>
      </c>
      <c r="D225" s="13" t="s">
        <v>20</v>
      </c>
      <c r="E225" s="12">
        <v>8</v>
      </c>
      <c r="F225" s="13" t="s">
        <v>65</v>
      </c>
      <c r="G225" s="12">
        <v>52280</v>
      </c>
      <c r="H225" s="31">
        <v>0</v>
      </c>
      <c r="I225" s="31">
        <v>0</v>
      </c>
      <c r="J225" s="31">
        <v>0</v>
      </c>
      <c r="K225" s="43">
        <v>0</v>
      </c>
      <c r="L225" s="43">
        <v>0</v>
      </c>
      <c r="M225" s="43">
        <v>0</v>
      </c>
    </row>
    <row r="226" spans="1:13" ht="13.8">
      <c r="A226" s="56"/>
      <c r="B226" s="11" t="s">
        <v>24</v>
      </c>
      <c r="C226" s="14" t="s">
        <v>22</v>
      </c>
      <c r="D226" s="14" t="s">
        <v>22</v>
      </c>
      <c r="E226" s="14" t="s">
        <v>22</v>
      </c>
      <c r="F226" s="14" t="s">
        <v>22</v>
      </c>
      <c r="G226" s="14" t="s">
        <v>22</v>
      </c>
      <c r="H226" s="32" t="s">
        <v>28</v>
      </c>
      <c r="I226" s="33" t="s">
        <v>28</v>
      </c>
      <c r="J226" s="15">
        <v>0</v>
      </c>
      <c r="K226" s="15">
        <v>0</v>
      </c>
      <c r="L226" s="15">
        <v>0</v>
      </c>
      <c r="M226" s="15">
        <v>0</v>
      </c>
    </row>
    <row r="227" spans="1:13" ht="13.8">
      <c r="A227" s="56"/>
      <c r="B227" s="17" t="s">
        <v>25</v>
      </c>
      <c r="C227" s="18"/>
      <c r="D227" s="18"/>
      <c r="E227" s="18"/>
      <c r="F227" s="18"/>
      <c r="G227" s="18"/>
      <c r="H227" s="19">
        <f t="shared" ref="H227:M227" si="45">SUM(H223:H226)</f>
        <v>0</v>
      </c>
      <c r="I227" s="20">
        <f t="shared" si="45"/>
        <v>0</v>
      </c>
      <c r="J227" s="19">
        <f t="shared" si="45"/>
        <v>0</v>
      </c>
      <c r="K227" s="19">
        <f t="shared" si="45"/>
        <v>0</v>
      </c>
      <c r="L227" s="19">
        <f t="shared" si="45"/>
        <v>0</v>
      </c>
      <c r="M227" s="19">
        <f t="shared" si="45"/>
        <v>0</v>
      </c>
    </row>
    <row r="228" spans="1:13" ht="36" customHeight="1">
      <c r="A228" s="56"/>
      <c r="B228" s="52" t="s">
        <v>66</v>
      </c>
      <c r="C228" s="18"/>
      <c r="D228" s="18"/>
      <c r="E228" s="18"/>
      <c r="F228" s="21"/>
      <c r="G228" s="21"/>
      <c r="H228" s="15"/>
      <c r="I228" s="16"/>
      <c r="J228" s="15"/>
      <c r="K228" s="15"/>
      <c r="L228" s="15"/>
      <c r="M228" s="4"/>
    </row>
    <row r="229" spans="1:13" ht="13.8">
      <c r="A229" s="56"/>
      <c r="B229" s="11" t="s">
        <v>19</v>
      </c>
      <c r="C229" s="12">
        <v>901</v>
      </c>
      <c r="D229" s="13" t="s">
        <v>20</v>
      </c>
      <c r="E229" s="12">
        <v>8</v>
      </c>
      <c r="F229" s="12">
        <v>91</v>
      </c>
      <c r="G229" s="12">
        <v>80600</v>
      </c>
      <c r="H229" s="31">
        <v>600000</v>
      </c>
      <c r="I229" s="31">
        <v>0</v>
      </c>
      <c r="J229" s="31">
        <v>0</v>
      </c>
      <c r="K229" s="31">
        <v>0</v>
      </c>
      <c r="L229" s="31">
        <v>0</v>
      </c>
      <c r="M229" s="31">
        <v>0</v>
      </c>
    </row>
    <row r="230" spans="1:13" ht="13.8">
      <c r="A230" s="56"/>
      <c r="B230" s="11" t="s">
        <v>27</v>
      </c>
      <c r="C230" s="14" t="s">
        <v>22</v>
      </c>
      <c r="D230" s="14" t="s">
        <v>22</v>
      </c>
      <c r="E230" s="14" t="s">
        <v>22</v>
      </c>
      <c r="F230" s="14" t="s">
        <v>22</v>
      </c>
      <c r="G230" s="14" t="s">
        <v>22</v>
      </c>
      <c r="H230" s="32" t="s">
        <v>28</v>
      </c>
      <c r="I230" s="33" t="s">
        <v>28</v>
      </c>
      <c r="J230" s="15">
        <v>0</v>
      </c>
      <c r="K230" s="15">
        <v>0</v>
      </c>
      <c r="L230" s="15">
        <v>0</v>
      </c>
      <c r="M230" s="15">
        <v>0</v>
      </c>
    </row>
    <row r="231" spans="1:13" ht="13.8">
      <c r="A231" s="56"/>
      <c r="B231" s="11" t="s">
        <v>23</v>
      </c>
      <c r="C231" s="14" t="s">
        <v>22</v>
      </c>
      <c r="D231" s="14" t="s">
        <v>22</v>
      </c>
      <c r="E231" s="14" t="s">
        <v>22</v>
      </c>
      <c r="F231" s="14" t="s">
        <v>22</v>
      </c>
      <c r="G231" s="14" t="s">
        <v>22</v>
      </c>
      <c r="H231" s="32" t="s">
        <v>28</v>
      </c>
      <c r="I231" s="33" t="s">
        <v>28</v>
      </c>
      <c r="J231" s="15">
        <v>0</v>
      </c>
      <c r="K231" s="15">
        <v>0</v>
      </c>
      <c r="L231" s="15">
        <v>0</v>
      </c>
      <c r="M231" s="15">
        <v>0</v>
      </c>
    </row>
    <row r="232" spans="1:13" ht="13.8">
      <c r="A232" s="56"/>
      <c r="B232" s="11" t="s">
        <v>24</v>
      </c>
      <c r="C232" s="14" t="s">
        <v>22</v>
      </c>
      <c r="D232" s="14" t="s">
        <v>22</v>
      </c>
      <c r="E232" s="14" t="s">
        <v>22</v>
      </c>
      <c r="F232" s="14" t="s">
        <v>22</v>
      </c>
      <c r="G232" s="14" t="s">
        <v>22</v>
      </c>
      <c r="H232" s="32" t="s">
        <v>28</v>
      </c>
      <c r="I232" s="33" t="s">
        <v>28</v>
      </c>
      <c r="J232" s="15">
        <v>0</v>
      </c>
      <c r="K232" s="15">
        <v>0</v>
      </c>
      <c r="L232" s="15">
        <v>0</v>
      </c>
      <c r="M232" s="15">
        <v>0</v>
      </c>
    </row>
    <row r="233" spans="1:13" ht="13.8">
      <c r="A233" s="56"/>
      <c r="B233" s="17" t="s">
        <v>25</v>
      </c>
      <c r="C233" s="18"/>
      <c r="D233" s="18"/>
      <c r="E233" s="18"/>
      <c r="F233" s="18"/>
      <c r="G233" s="18"/>
      <c r="H233" s="19">
        <f t="shared" ref="H233:M233" si="46">SUM(H229:H232)</f>
        <v>600000</v>
      </c>
      <c r="I233" s="20">
        <f t="shared" si="46"/>
        <v>0</v>
      </c>
      <c r="J233" s="19">
        <f t="shared" si="46"/>
        <v>0</v>
      </c>
      <c r="K233" s="19">
        <f t="shared" si="46"/>
        <v>0</v>
      </c>
      <c r="L233" s="19">
        <f t="shared" si="46"/>
        <v>0</v>
      </c>
      <c r="M233" s="19">
        <f t="shared" si="46"/>
        <v>0</v>
      </c>
    </row>
    <row r="234" spans="1:13" ht="27.6">
      <c r="A234" s="56"/>
      <c r="B234" s="52" t="s">
        <v>67</v>
      </c>
      <c r="C234" s="18"/>
      <c r="D234" s="18"/>
      <c r="E234" s="18"/>
      <c r="F234" s="21"/>
      <c r="G234" s="21"/>
      <c r="H234" s="15"/>
      <c r="I234" s="16"/>
      <c r="J234" s="15"/>
      <c r="K234" s="15"/>
      <c r="L234" s="15"/>
      <c r="M234" s="4"/>
    </row>
    <row r="235" spans="1:13" ht="13.8">
      <c r="A235" s="56"/>
      <c r="B235" s="11" t="s">
        <v>19</v>
      </c>
      <c r="C235" s="12">
        <v>901</v>
      </c>
      <c r="D235" s="13" t="s">
        <v>20</v>
      </c>
      <c r="E235" s="12">
        <v>8</v>
      </c>
      <c r="F235" s="12">
        <v>91</v>
      </c>
      <c r="G235" s="12" t="s">
        <v>68</v>
      </c>
      <c r="H235" s="31">
        <v>267500</v>
      </c>
      <c r="I235" s="31">
        <v>0</v>
      </c>
      <c r="J235" s="31">
        <v>0</v>
      </c>
      <c r="K235" s="31">
        <v>0</v>
      </c>
      <c r="L235" s="31">
        <v>0</v>
      </c>
      <c r="M235" s="31">
        <v>0</v>
      </c>
    </row>
    <row r="236" spans="1:13" ht="13.8">
      <c r="A236" s="56"/>
      <c r="B236" s="11" t="s">
        <v>27</v>
      </c>
      <c r="C236" s="14" t="s">
        <v>22</v>
      </c>
      <c r="D236" s="14" t="s">
        <v>22</v>
      </c>
      <c r="E236" s="14" t="s">
        <v>22</v>
      </c>
      <c r="F236" s="14" t="s">
        <v>22</v>
      </c>
      <c r="G236" s="14" t="s">
        <v>22</v>
      </c>
      <c r="H236" s="32" t="s">
        <v>28</v>
      </c>
      <c r="I236" s="33" t="s">
        <v>28</v>
      </c>
      <c r="J236" s="15">
        <v>0</v>
      </c>
      <c r="K236" s="15">
        <v>0</v>
      </c>
      <c r="L236" s="15">
        <v>0</v>
      </c>
      <c r="M236" s="15">
        <v>0</v>
      </c>
    </row>
    <row r="237" spans="1:13" ht="13.8">
      <c r="A237" s="56"/>
      <c r="B237" s="11" t="s">
        <v>23</v>
      </c>
      <c r="C237" s="12">
        <v>901</v>
      </c>
      <c r="D237" s="13" t="s">
        <v>20</v>
      </c>
      <c r="E237" s="12">
        <v>8</v>
      </c>
      <c r="F237" s="12">
        <v>91</v>
      </c>
      <c r="G237" s="12" t="s">
        <v>68</v>
      </c>
      <c r="H237" s="31">
        <v>2232500</v>
      </c>
      <c r="I237" s="31">
        <v>0</v>
      </c>
      <c r="J237" s="31">
        <v>0</v>
      </c>
      <c r="K237" s="31">
        <v>0</v>
      </c>
      <c r="L237" s="31">
        <v>0</v>
      </c>
      <c r="M237" s="31">
        <v>0</v>
      </c>
    </row>
    <row r="238" spans="1:13" ht="13.8">
      <c r="A238" s="56"/>
      <c r="B238" s="11" t="s">
        <v>24</v>
      </c>
      <c r="C238" s="12" t="s">
        <v>47</v>
      </c>
      <c r="D238" s="13" t="s">
        <v>47</v>
      </c>
      <c r="E238" s="14" t="s">
        <v>22</v>
      </c>
      <c r="F238" s="14" t="s">
        <v>22</v>
      </c>
      <c r="G238" s="14" t="s">
        <v>22</v>
      </c>
      <c r="H238" s="32" t="s">
        <v>28</v>
      </c>
      <c r="I238" s="33" t="s">
        <v>28</v>
      </c>
      <c r="J238" s="15">
        <v>0</v>
      </c>
      <c r="K238" s="15">
        <v>0</v>
      </c>
      <c r="L238" s="15">
        <v>0</v>
      </c>
      <c r="M238" s="15">
        <v>0</v>
      </c>
    </row>
    <row r="239" spans="1:13" ht="13.8">
      <c r="A239" s="56"/>
      <c r="B239" s="17" t="s">
        <v>25</v>
      </c>
      <c r="C239" s="18"/>
      <c r="D239" s="18"/>
      <c r="E239" s="18"/>
      <c r="F239" s="18"/>
      <c r="G239" s="18"/>
      <c r="H239" s="19">
        <f t="shared" ref="H239:M239" si="47">SUM(H235:H238)</f>
        <v>2500000</v>
      </c>
      <c r="I239" s="20">
        <f t="shared" si="47"/>
        <v>0</v>
      </c>
      <c r="J239" s="19">
        <f t="shared" si="47"/>
        <v>0</v>
      </c>
      <c r="K239" s="19">
        <f t="shared" si="47"/>
        <v>0</v>
      </c>
      <c r="L239" s="19">
        <f t="shared" si="47"/>
        <v>0</v>
      </c>
      <c r="M239" s="19">
        <f t="shared" si="47"/>
        <v>0</v>
      </c>
    </row>
    <row r="240" spans="1:13" ht="45" customHeight="1">
      <c r="A240" s="56"/>
      <c r="B240" s="52" t="s">
        <v>69</v>
      </c>
      <c r="C240" s="18"/>
      <c r="D240" s="18"/>
      <c r="E240" s="18"/>
      <c r="F240" s="21"/>
      <c r="G240" s="21"/>
      <c r="H240" s="15"/>
      <c r="I240" s="16"/>
      <c r="J240" s="15"/>
      <c r="K240" s="15"/>
      <c r="L240" s="15"/>
      <c r="M240" s="4"/>
    </row>
    <row r="241" spans="1:13" ht="13.8">
      <c r="A241" s="56"/>
      <c r="B241" s="11" t="s">
        <v>19</v>
      </c>
      <c r="C241" s="12">
        <v>901</v>
      </c>
      <c r="D241" s="13" t="s">
        <v>20</v>
      </c>
      <c r="E241" s="12">
        <v>8</v>
      </c>
      <c r="F241" s="12">
        <v>91</v>
      </c>
      <c r="G241" s="12">
        <v>82300</v>
      </c>
      <c r="H241" s="31">
        <v>228800</v>
      </c>
      <c r="I241" s="31">
        <v>62000</v>
      </c>
      <c r="J241" s="31">
        <v>200000</v>
      </c>
      <c r="K241" s="31">
        <v>152000</v>
      </c>
      <c r="L241" s="31">
        <v>92000</v>
      </c>
      <c r="M241" s="31">
        <v>92000</v>
      </c>
    </row>
    <row r="242" spans="1:13" ht="13.8">
      <c r="A242" s="56"/>
      <c r="B242" s="11" t="s">
        <v>27</v>
      </c>
      <c r="C242" s="14" t="s">
        <v>22</v>
      </c>
      <c r="D242" s="14" t="s">
        <v>22</v>
      </c>
      <c r="E242" s="14" t="s">
        <v>22</v>
      </c>
      <c r="F242" s="14" t="s">
        <v>22</v>
      </c>
      <c r="G242" s="14" t="s">
        <v>22</v>
      </c>
      <c r="H242" s="32" t="s">
        <v>28</v>
      </c>
      <c r="I242" s="33" t="s">
        <v>28</v>
      </c>
      <c r="J242" s="15">
        <v>0</v>
      </c>
      <c r="K242" s="15">
        <v>0</v>
      </c>
      <c r="L242" s="15">
        <v>0</v>
      </c>
      <c r="M242" s="15">
        <v>0</v>
      </c>
    </row>
    <row r="243" spans="1:13" ht="13.8">
      <c r="A243" s="56"/>
      <c r="B243" s="11" t="s">
        <v>23</v>
      </c>
      <c r="C243" s="14" t="s">
        <v>22</v>
      </c>
      <c r="D243" s="14" t="s">
        <v>22</v>
      </c>
      <c r="E243" s="14" t="s">
        <v>22</v>
      </c>
      <c r="F243" s="14" t="s">
        <v>22</v>
      </c>
      <c r="G243" s="14" t="s">
        <v>22</v>
      </c>
      <c r="H243" s="32" t="s">
        <v>28</v>
      </c>
      <c r="I243" s="33" t="s">
        <v>28</v>
      </c>
      <c r="J243" s="15">
        <v>0</v>
      </c>
      <c r="K243" s="15">
        <v>0</v>
      </c>
      <c r="L243" s="15">
        <v>0</v>
      </c>
      <c r="M243" s="15">
        <v>0</v>
      </c>
    </row>
    <row r="244" spans="1:13" ht="13.8">
      <c r="A244" s="56"/>
      <c r="B244" s="11" t="s">
        <v>24</v>
      </c>
      <c r="C244" s="14" t="s">
        <v>22</v>
      </c>
      <c r="D244" s="14" t="s">
        <v>22</v>
      </c>
      <c r="E244" s="14" t="s">
        <v>22</v>
      </c>
      <c r="F244" s="14" t="s">
        <v>22</v>
      </c>
      <c r="G244" s="14" t="s">
        <v>22</v>
      </c>
      <c r="H244" s="32" t="s">
        <v>28</v>
      </c>
      <c r="I244" s="33" t="s">
        <v>28</v>
      </c>
      <c r="J244" s="15">
        <v>0</v>
      </c>
      <c r="K244" s="15">
        <v>0</v>
      </c>
      <c r="L244" s="15">
        <v>0</v>
      </c>
      <c r="M244" s="15">
        <v>0</v>
      </c>
    </row>
    <row r="245" spans="1:13" ht="13.8">
      <c r="A245" s="56"/>
      <c r="B245" s="17" t="s">
        <v>25</v>
      </c>
      <c r="C245" s="18"/>
      <c r="D245" s="18"/>
      <c r="E245" s="18"/>
      <c r="F245" s="18"/>
      <c r="G245" s="18"/>
      <c r="H245" s="19">
        <f t="shared" ref="H245:M245" si="48">SUM(H241:H244)</f>
        <v>228800</v>
      </c>
      <c r="I245" s="20">
        <f t="shared" si="48"/>
        <v>62000</v>
      </c>
      <c r="J245" s="19">
        <f t="shared" si="48"/>
        <v>200000</v>
      </c>
      <c r="K245" s="19">
        <f t="shared" si="48"/>
        <v>152000</v>
      </c>
      <c r="L245" s="19">
        <f t="shared" si="48"/>
        <v>92000</v>
      </c>
      <c r="M245" s="19">
        <f t="shared" si="48"/>
        <v>92000</v>
      </c>
    </row>
    <row r="246" spans="1:13" ht="74.25" customHeight="1">
      <c r="A246" s="56">
        <v>9</v>
      </c>
      <c r="B246" s="53" t="s">
        <v>70</v>
      </c>
      <c r="C246" s="18"/>
      <c r="D246" s="18"/>
      <c r="E246" s="18"/>
      <c r="F246" s="21"/>
      <c r="G246" s="21"/>
      <c r="H246" s="15"/>
      <c r="I246" s="16"/>
      <c r="J246" s="15"/>
      <c r="K246" s="15"/>
      <c r="L246" s="15"/>
      <c r="M246" s="4"/>
    </row>
    <row r="247" spans="1:13" ht="13.8">
      <c r="A247" s="56"/>
      <c r="B247" s="11" t="s">
        <v>19</v>
      </c>
      <c r="C247" s="14" t="s">
        <v>22</v>
      </c>
      <c r="D247" s="14" t="s">
        <v>22</v>
      </c>
      <c r="E247" s="14" t="s">
        <v>22</v>
      </c>
      <c r="F247" s="14" t="s">
        <v>22</v>
      </c>
      <c r="G247" s="14" t="s">
        <v>22</v>
      </c>
      <c r="H247" s="32">
        <f t="shared" ref="H247:M247" si="49">H253+H259</f>
        <v>10000</v>
      </c>
      <c r="I247" s="32">
        <f t="shared" si="49"/>
        <v>0</v>
      </c>
      <c r="J247" s="32">
        <f t="shared" si="49"/>
        <v>10000</v>
      </c>
      <c r="K247" s="32">
        <f t="shared" si="49"/>
        <v>10000</v>
      </c>
      <c r="L247" s="32">
        <f t="shared" si="49"/>
        <v>10000</v>
      </c>
      <c r="M247" s="32">
        <f t="shared" si="49"/>
        <v>10000</v>
      </c>
    </row>
    <row r="248" spans="1:13" ht="13.8">
      <c r="A248" s="56"/>
      <c r="B248" s="11" t="s">
        <v>27</v>
      </c>
      <c r="C248" s="14" t="s">
        <v>22</v>
      </c>
      <c r="D248" s="14" t="s">
        <v>22</v>
      </c>
      <c r="E248" s="14" t="s">
        <v>22</v>
      </c>
      <c r="F248" s="14" t="s">
        <v>22</v>
      </c>
      <c r="G248" s="14" t="s">
        <v>22</v>
      </c>
      <c r="H248" s="32" t="s">
        <v>28</v>
      </c>
      <c r="I248" s="33" t="s">
        <v>28</v>
      </c>
      <c r="J248" s="15">
        <v>0</v>
      </c>
      <c r="K248" s="15">
        <v>0</v>
      </c>
      <c r="L248" s="15">
        <v>0</v>
      </c>
      <c r="M248" s="15">
        <v>0</v>
      </c>
    </row>
    <row r="249" spans="1:13" ht="13.8">
      <c r="A249" s="56"/>
      <c r="B249" s="11" t="s">
        <v>23</v>
      </c>
      <c r="C249" s="14" t="s">
        <v>22</v>
      </c>
      <c r="D249" s="14" t="s">
        <v>22</v>
      </c>
      <c r="E249" s="14" t="s">
        <v>22</v>
      </c>
      <c r="F249" s="14" t="s">
        <v>22</v>
      </c>
      <c r="G249" s="14" t="s">
        <v>22</v>
      </c>
      <c r="H249" s="32" t="s">
        <v>28</v>
      </c>
      <c r="I249" s="33" t="s">
        <v>28</v>
      </c>
      <c r="J249" s="15">
        <v>0</v>
      </c>
      <c r="K249" s="15">
        <v>0</v>
      </c>
      <c r="L249" s="15">
        <v>0</v>
      </c>
      <c r="M249" s="15">
        <v>0</v>
      </c>
    </row>
    <row r="250" spans="1:13" ht="13.8">
      <c r="A250" s="56"/>
      <c r="B250" s="11" t="s">
        <v>24</v>
      </c>
      <c r="C250" s="14" t="s">
        <v>22</v>
      </c>
      <c r="D250" s="14" t="s">
        <v>22</v>
      </c>
      <c r="E250" s="14" t="s">
        <v>22</v>
      </c>
      <c r="F250" s="14" t="s">
        <v>22</v>
      </c>
      <c r="G250" s="14" t="s">
        <v>22</v>
      </c>
      <c r="H250" s="32" t="s">
        <v>28</v>
      </c>
      <c r="I250" s="33" t="s">
        <v>28</v>
      </c>
      <c r="J250" s="15">
        <v>0</v>
      </c>
      <c r="K250" s="15">
        <v>0</v>
      </c>
      <c r="L250" s="15">
        <v>0</v>
      </c>
      <c r="M250" s="15">
        <v>0</v>
      </c>
    </row>
    <row r="251" spans="1:13" ht="13.8">
      <c r="A251" s="56"/>
      <c r="B251" s="17" t="s">
        <v>25</v>
      </c>
      <c r="C251" s="18"/>
      <c r="D251" s="18"/>
      <c r="E251" s="18"/>
      <c r="F251" s="18"/>
      <c r="G251" s="18"/>
      <c r="H251" s="19">
        <f t="shared" ref="H251:M251" si="50">SUM(H247:H250)</f>
        <v>10000</v>
      </c>
      <c r="I251" s="20">
        <f t="shared" si="50"/>
        <v>0</v>
      </c>
      <c r="J251" s="19">
        <f t="shared" si="50"/>
        <v>10000</v>
      </c>
      <c r="K251" s="19">
        <f t="shared" si="50"/>
        <v>10000</v>
      </c>
      <c r="L251" s="19">
        <f t="shared" si="50"/>
        <v>10000</v>
      </c>
      <c r="M251" s="19">
        <f t="shared" si="50"/>
        <v>10000</v>
      </c>
    </row>
    <row r="252" spans="1:13" ht="39.75" customHeight="1">
      <c r="A252" s="56"/>
      <c r="B252" s="52" t="s">
        <v>71</v>
      </c>
      <c r="C252" s="18"/>
      <c r="D252" s="18"/>
      <c r="E252" s="18"/>
      <c r="F252" s="21"/>
      <c r="G252" s="21"/>
      <c r="H252" s="15"/>
      <c r="I252" s="16"/>
      <c r="J252" s="15"/>
      <c r="K252" s="15"/>
      <c r="L252" s="15"/>
      <c r="M252" s="4"/>
    </row>
    <row r="253" spans="1:13" ht="13.8">
      <c r="A253" s="56"/>
      <c r="B253" s="11" t="s">
        <v>19</v>
      </c>
      <c r="C253" s="12">
        <v>901</v>
      </c>
      <c r="D253" s="13" t="s">
        <v>20</v>
      </c>
      <c r="E253" s="12">
        <v>9</v>
      </c>
      <c r="F253" s="12">
        <v>92</v>
      </c>
      <c r="G253" s="14">
        <v>83250</v>
      </c>
      <c r="H253" s="31">
        <v>5961</v>
      </c>
      <c r="I253" s="31">
        <v>0</v>
      </c>
      <c r="J253" s="31">
        <v>6144</v>
      </c>
      <c r="K253" s="31">
        <v>6000</v>
      </c>
      <c r="L253" s="31">
        <v>6000</v>
      </c>
      <c r="M253" s="31">
        <v>6000</v>
      </c>
    </row>
    <row r="254" spans="1:13" ht="29.25" customHeight="1">
      <c r="A254" s="56"/>
      <c r="B254" s="11" t="s">
        <v>27</v>
      </c>
      <c r="C254" s="14" t="s">
        <v>22</v>
      </c>
      <c r="D254" s="14" t="s">
        <v>22</v>
      </c>
      <c r="E254" s="14" t="s">
        <v>22</v>
      </c>
      <c r="F254" s="14" t="s">
        <v>22</v>
      </c>
      <c r="G254" s="14" t="s">
        <v>22</v>
      </c>
      <c r="H254" s="32" t="s">
        <v>28</v>
      </c>
      <c r="I254" s="33" t="s">
        <v>28</v>
      </c>
      <c r="J254" s="15">
        <v>0</v>
      </c>
      <c r="K254" s="15">
        <v>0</v>
      </c>
      <c r="L254" s="15">
        <v>0</v>
      </c>
      <c r="M254" s="15">
        <v>0</v>
      </c>
    </row>
    <row r="255" spans="1:13" ht="13.8">
      <c r="A255" s="56"/>
      <c r="B255" s="11" t="s">
        <v>23</v>
      </c>
      <c r="C255" s="14" t="s">
        <v>22</v>
      </c>
      <c r="D255" s="14" t="s">
        <v>22</v>
      </c>
      <c r="E255" s="14" t="s">
        <v>22</v>
      </c>
      <c r="F255" s="14" t="s">
        <v>22</v>
      </c>
      <c r="G255" s="14" t="s">
        <v>22</v>
      </c>
      <c r="H255" s="32" t="s">
        <v>28</v>
      </c>
      <c r="I255" s="33" t="s">
        <v>28</v>
      </c>
      <c r="J255" s="15">
        <v>0</v>
      </c>
      <c r="K255" s="15">
        <v>0</v>
      </c>
      <c r="L255" s="15">
        <v>0</v>
      </c>
      <c r="M255" s="15">
        <v>0</v>
      </c>
    </row>
    <row r="256" spans="1:13" ht="13.8">
      <c r="A256" s="56"/>
      <c r="B256" s="11" t="s">
        <v>24</v>
      </c>
      <c r="C256" s="14" t="s">
        <v>22</v>
      </c>
      <c r="D256" s="14" t="s">
        <v>22</v>
      </c>
      <c r="E256" s="14" t="s">
        <v>22</v>
      </c>
      <c r="F256" s="14" t="s">
        <v>22</v>
      </c>
      <c r="G256" s="14" t="s">
        <v>22</v>
      </c>
      <c r="H256" s="32" t="s">
        <v>28</v>
      </c>
      <c r="I256" s="33" t="s">
        <v>28</v>
      </c>
      <c r="J256" s="15">
        <v>0</v>
      </c>
      <c r="K256" s="15">
        <v>0</v>
      </c>
      <c r="L256" s="15">
        <v>0</v>
      </c>
      <c r="M256" s="15">
        <v>0</v>
      </c>
    </row>
    <row r="257" spans="1:13" ht="13.8">
      <c r="A257" s="56"/>
      <c r="B257" s="17" t="s">
        <v>25</v>
      </c>
      <c r="C257" s="18"/>
      <c r="D257" s="18"/>
      <c r="E257" s="18"/>
      <c r="F257" s="18"/>
      <c r="G257" s="18"/>
      <c r="H257" s="19">
        <f t="shared" ref="H257:M257" si="51">SUM(H253:H256)</f>
        <v>5961</v>
      </c>
      <c r="I257" s="20">
        <f t="shared" si="51"/>
        <v>0</v>
      </c>
      <c r="J257" s="19">
        <f t="shared" si="51"/>
        <v>6144</v>
      </c>
      <c r="K257" s="19">
        <f t="shared" si="51"/>
        <v>6000</v>
      </c>
      <c r="L257" s="19">
        <f t="shared" si="51"/>
        <v>6000</v>
      </c>
      <c r="M257" s="19">
        <f t="shared" si="51"/>
        <v>6000</v>
      </c>
    </row>
    <row r="258" spans="1:13" ht="56.25" customHeight="1">
      <c r="A258" s="56"/>
      <c r="B258" s="52" t="s">
        <v>72</v>
      </c>
      <c r="C258" s="18"/>
      <c r="D258" s="18"/>
      <c r="E258" s="18"/>
      <c r="F258" s="21"/>
      <c r="G258" s="21"/>
      <c r="H258" s="15"/>
      <c r="I258" s="16"/>
      <c r="J258" s="15"/>
      <c r="K258" s="15"/>
      <c r="L258" s="15"/>
      <c r="M258" s="4"/>
    </row>
    <row r="259" spans="1:13" ht="13.8">
      <c r="A259" s="56"/>
      <c r="B259" s="11" t="s">
        <v>19</v>
      </c>
      <c r="C259" s="12">
        <v>901</v>
      </c>
      <c r="D259" s="13" t="s">
        <v>20</v>
      </c>
      <c r="E259" s="12">
        <v>9</v>
      </c>
      <c r="F259" s="12">
        <v>92</v>
      </c>
      <c r="G259" s="14">
        <v>83250</v>
      </c>
      <c r="H259" s="31">
        <v>4039</v>
      </c>
      <c r="I259" s="31">
        <v>0</v>
      </c>
      <c r="J259" s="31">
        <v>3856</v>
      </c>
      <c r="K259" s="31">
        <v>4000</v>
      </c>
      <c r="L259" s="31">
        <v>4000</v>
      </c>
      <c r="M259" s="31">
        <v>4000</v>
      </c>
    </row>
    <row r="260" spans="1:13" ht="13.8">
      <c r="A260" s="56"/>
      <c r="B260" s="11" t="s">
        <v>27</v>
      </c>
      <c r="C260" s="12" t="s">
        <v>47</v>
      </c>
      <c r="D260" s="13" t="s">
        <v>47</v>
      </c>
      <c r="E260" s="14" t="s">
        <v>22</v>
      </c>
      <c r="F260" s="14" t="s">
        <v>22</v>
      </c>
      <c r="G260" s="14" t="s">
        <v>22</v>
      </c>
      <c r="H260" s="12" t="s">
        <v>28</v>
      </c>
      <c r="I260" s="12" t="s">
        <v>28</v>
      </c>
      <c r="J260" s="12" t="s">
        <v>28</v>
      </c>
      <c r="K260" s="43">
        <v>0</v>
      </c>
      <c r="L260" s="43">
        <v>0</v>
      </c>
      <c r="M260" s="43">
        <v>0</v>
      </c>
    </row>
    <row r="261" spans="1:13" ht="13.8">
      <c r="A261" s="56"/>
      <c r="B261" s="11" t="s">
        <v>23</v>
      </c>
      <c r="C261" s="12" t="s">
        <v>47</v>
      </c>
      <c r="D261" s="13" t="s">
        <v>47</v>
      </c>
      <c r="E261" s="14" t="s">
        <v>22</v>
      </c>
      <c r="F261" s="14" t="s">
        <v>22</v>
      </c>
      <c r="G261" s="14" t="s">
        <v>22</v>
      </c>
      <c r="H261" s="31">
        <v>0</v>
      </c>
      <c r="I261" s="31">
        <v>0</v>
      </c>
      <c r="J261" s="31">
        <v>0</v>
      </c>
      <c r="K261" s="43">
        <v>0</v>
      </c>
      <c r="L261" s="43">
        <v>0</v>
      </c>
      <c r="M261" s="43">
        <v>0</v>
      </c>
    </row>
    <row r="262" spans="1:13" ht="13.8">
      <c r="A262" s="56"/>
      <c r="B262" s="11" t="s">
        <v>24</v>
      </c>
      <c r="C262" s="12" t="s">
        <v>47</v>
      </c>
      <c r="D262" s="13" t="s">
        <v>47</v>
      </c>
      <c r="E262" s="14" t="s">
        <v>22</v>
      </c>
      <c r="F262" s="14" t="s">
        <v>22</v>
      </c>
      <c r="G262" s="14" t="s">
        <v>22</v>
      </c>
      <c r="H262" s="32" t="s">
        <v>28</v>
      </c>
      <c r="I262" s="33" t="s">
        <v>28</v>
      </c>
      <c r="J262" s="15">
        <v>0</v>
      </c>
      <c r="K262" s="15">
        <v>0</v>
      </c>
      <c r="L262" s="15">
        <v>0</v>
      </c>
      <c r="M262" s="15">
        <v>0</v>
      </c>
    </row>
    <row r="263" spans="1:13" ht="13.8">
      <c r="A263" s="56"/>
      <c r="B263" s="17" t="s">
        <v>25</v>
      </c>
      <c r="C263" s="18"/>
      <c r="D263" s="18"/>
      <c r="E263" s="18"/>
      <c r="F263" s="18"/>
      <c r="G263" s="18"/>
      <c r="H263" s="19">
        <f t="shared" ref="H263:M263" si="52">SUM(H259:H262)</f>
        <v>4039</v>
      </c>
      <c r="I263" s="20">
        <f t="shared" si="52"/>
        <v>0</v>
      </c>
      <c r="J263" s="19">
        <f t="shared" si="52"/>
        <v>3856</v>
      </c>
      <c r="K263" s="19">
        <f t="shared" si="52"/>
        <v>4000</v>
      </c>
      <c r="L263" s="19">
        <f t="shared" si="52"/>
        <v>4000</v>
      </c>
      <c r="M263" s="19">
        <f t="shared" si="52"/>
        <v>4000</v>
      </c>
    </row>
    <row r="264" spans="1:13" ht="13.8" hidden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4"/>
    </row>
    <row r="265" spans="1:13" ht="29.4" customHeight="1">
      <c r="A265" s="54"/>
      <c r="B265" s="11" t="s">
        <v>19</v>
      </c>
      <c r="C265" s="12" t="s">
        <v>47</v>
      </c>
      <c r="D265" s="13" t="s">
        <v>47</v>
      </c>
      <c r="E265" s="12" t="s">
        <v>47</v>
      </c>
      <c r="F265" s="12" t="s">
        <v>47</v>
      </c>
      <c r="G265" s="12" t="s">
        <v>47</v>
      </c>
      <c r="H265" s="31">
        <f t="shared" ref="H265:M265" si="53">H7+H13+H19+H25+H31+H37+H43+H49+H55+H61+H67+H73+H79+H133+H151+H169+H181+H199+H211+H247</f>
        <v>35377255.75</v>
      </c>
      <c r="I265" s="31">
        <f t="shared" si="53"/>
        <v>35413016.760000005</v>
      </c>
      <c r="J265" s="31">
        <f t="shared" si="53"/>
        <v>40435354.619999997</v>
      </c>
      <c r="K265" s="31">
        <f t="shared" si="53"/>
        <v>39260442</v>
      </c>
      <c r="L265" s="31">
        <f t="shared" si="53"/>
        <v>33690661</v>
      </c>
      <c r="M265" s="31">
        <f t="shared" si="53"/>
        <v>33690661</v>
      </c>
    </row>
    <row r="266" spans="1:13" ht="29.4" customHeight="1">
      <c r="A266" s="54"/>
      <c r="B266" s="11" t="s">
        <v>27</v>
      </c>
      <c r="C266" s="12" t="s">
        <v>47</v>
      </c>
      <c r="D266" s="13" t="s">
        <v>47</v>
      </c>
      <c r="E266" s="12" t="s">
        <v>47</v>
      </c>
      <c r="F266" s="14" t="s">
        <v>22</v>
      </c>
      <c r="G266" s="14" t="s">
        <v>22</v>
      </c>
      <c r="H266" s="32">
        <f t="shared" ref="H266:M266" si="54">H8+H14+H20+H26+H32+H38+H44+H50+H56+H62+H74+H80+H134+H152+H170+H182+H212+H248</f>
        <v>507384.08</v>
      </c>
      <c r="I266" s="32">
        <f t="shared" si="54"/>
        <v>696654.92</v>
      </c>
      <c r="J266" s="32">
        <f t="shared" si="54"/>
        <v>562032.92000000004</v>
      </c>
      <c r="K266" s="32">
        <f t="shared" si="54"/>
        <v>500664</v>
      </c>
      <c r="L266" s="32">
        <f t="shared" si="54"/>
        <v>492376</v>
      </c>
      <c r="M266" s="32">
        <f t="shared" si="54"/>
        <v>508888</v>
      </c>
    </row>
    <row r="267" spans="1:13" ht="32.700000000000003" customHeight="1">
      <c r="A267" s="54"/>
      <c r="B267" s="11" t="s">
        <v>23</v>
      </c>
      <c r="C267" s="12" t="s">
        <v>47</v>
      </c>
      <c r="D267" s="13" t="s">
        <v>47</v>
      </c>
      <c r="E267" s="12" t="s">
        <v>47</v>
      </c>
      <c r="F267" s="14" t="s">
        <v>22</v>
      </c>
      <c r="G267" s="14" t="s">
        <v>22</v>
      </c>
      <c r="H267" s="32">
        <f t="shared" ref="H267:M267" si="55">H9+H15+H21+H27+H33+H39+H45+H51+H57+H63+H69+H75+H81+H135+H153+H171+H183+H201+H213+H249</f>
        <v>12170583.65</v>
      </c>
      <c r="I267" s="32">
        <f t="shared" si="55"/>
        <v>11607497.75</v>
      </c>
      <c r="J267" s="32">
        <f t="shared" si="55"/>
        <v>20833426.329999998</v>
      </c>
      <c r="K267" s="32">
        <f t="shared" si="55"/>
        <v>20858979.280000001</v>
      </c>
      <c r="L267" s="32">
        <f t="shared" si="55"/>
        <v>21865379.280000001</v>
      </c>
      <c r="M267" s="32">
        <f t="shared" si="55"/>
        <v>24008779.280000001</v>
      </c>
    </row>
    <row r="268" spans="1:13" ht="26.25" customHeight="1">
      <c r="A268" s="54"/>
      <c r="B268" s="11" t="s">
        <v>24</v>
      </c>
      <c r="C268" s="12" t="s">
        <v>47</v>
      </c>
      <c r="D268" s="13" t="s">
        <v>47</v>
      </c>
      <c r="E268" s="12" t="s">
        <v>47</v>
      </c>
      <c r="F268" s="14" t="s">
        <v>22</v>
      </c>
      <c r="G268" s="14" t="s">
        <v>22</v>
      </c>
      <c r="H268" s="32" t="s">
        <v>28</v>
      </c>
      <c r="I268" s="33" t="s">
        <v>28</v>
      </c>
      <c r="J268" s="15">
        <v>0</v>
      </c>
      <c r="K268" s="15">
        <v>0</v>
      </c>
      <c r="L268" s="15">
        <v>0</v>
      </c>
      <c r="M268" s="15">
        <v>0</v>
      </c>
    </row>
    <row r="269" spans="1:13" ht="29.4" customHeight="1">
      <c r="A269" s="54"/>
      <c r="B269" s="55" t="s">
        <v>73</v>
      </c>
      <c r="C269" s="18"/>
      <c r="D269" s="18"/>
      <c r="E269" s="18"/>
      <c r="F269" s="18"/>
      <c r="G269" s="18"/>
      <c r="H269" s="19">
        <f t="shared" ref="H269:M269" si="56">SUM(H265:H268)</f>
        <v>48055223.479999997</v>
      </c>
      <c r="I269" s="20">
        <f t="shared" si="56"/>
        <v>47717169.430000007</v>
      </c>
      <c r="J269" s="19">
        <f t="shared" si="56"/>
        <v>61830813.869999997</v>
      </c>
      <c r="K269" s="19">
        <f t="shared" si="56"/>
        <v>60620085.280000001</v>
      </c>
      <c r="L269" s="19">
        <f t="shared" si="56"/>
        <v>56048416.280000001</v>
      </c>
      <c r="M269" s="19">
        <f t="shared" si="56"/>
        <v>58208328.280000001</v>
      </c>
    </row>
  </sheetData>
  <mergeCells count="49">
    <mergeCell ref="A198:A203"/>
    <mergeCell ref="A204:A209"/>
    <mergeCell ref="A246:A251"/>
    <mergeCell ref="A252:A257"/>
    <mergeCell ref="A258:A263"/>
    <mergeCell ref="A216:A221"/>
    <mergeCell ref="A222:A227"/>
    <mergeCell ref="A228:A233"/>
    <mergeCell ref="A234:A239"/>
    <mergeCell ref="A240:A245"/>
    <mergeCell ref="A138:A143"/>
    <mergeCell ref="A144:A149"/>
    <mergeCell ref="A210:A215"/>
    <mergeCell ref="A156:A161"/>
    <mergeCell ref="A162:A167"/>
    <mergeCell ref="A168:A173"/>
    <mergeCell ref="A174:A179"/>
    <mergeCell ref="A180:A185"/>
    <mergeCell ref="A186:A191"/>
    <mergeCell ref="A192:A197"/>
    <mergeCell ref="A30:A35"/>
    <mergeCell ref="A84:A89"/>
    <mergeCell ref="A150:A155"/>
    <mergeCell ref="A96:A101"/>
    <mergeCell ref="A102:A107"/>
    <mergeCell ref="A108:A113"/>
    <mergeCell ref="A114:A119"/>
    <mergeCell ref="A120:A125"/>
    <mergeCell ref="A126:A131"/>
    <mergeCell ref="A132:A137"/>
    <mergeCell ref="A24:A29"/>
    <mergeCell ref="A90:A95"/>
    <mergeCell ref="A36:A41"/>
    <mergeCell ref="A42:A47"/>
    <mergeCell ref="A48:A53"/>
    <mergeCell ref="A54:A59"/>
    <mergeCell ref="A60:A65"/>
    <mergeCell ref="A66:A71"/>
    <mergeCell ref="A72:A77"/>
    <mergeCell ref="A78:A83"/>
    <mergeCell ref="A6:A11"/>
    <mergeCell ref="A12:A17"/>
    <mergeCell ref="A18:A23"/>
    <mergeCell ref="I1:L1"/>
    <mergeCell ref="A2:L2"/>
    <mergeCell ref="A3:A4"/>
    <mergeCell ref="B3:B4"/>
    <mergeCell ref="C3:G3"/>
    <mergeCell ref="H3:M3"/>
  </mergeCells>
  <phoneticPr fontId="2" type="noConversion"/>
  <pageMargins left="0.19685039370078741" right="0.19685039370078741" top="0.47244094488188981" bottom="0.98425196850393704" header="0.51181102362204722" footer="0.31496062992125984"/>
  <pageSetup paperSize="9" scale="75" firstPageNumber="0" orientation="landscape" horizontalDpi="300" verticalDpi="300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118</TotalTime>
  <Application>LibreOffice/6.4.2.2$Windows_X86_64 LibreOffice_project/4e471d8c02c9c90f512f7f9ead8875b57fcb1ec3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Реализация полномочий</vt:lpstr>
      <vt:lpstr>'Реализация полномочий'!Заголовки_для_печати</vt:lpstr>
      <vt:lpstr>'Реализация полномочий'!Область_печати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Econom-Galina</cp:lastModifiedBy>
  <cp:revision>29</cp:revision>
  <cp:lastPrinted>2021-11-22T13:25:29Z</cp:lastPrinted>
  <dcterms:created xsi:type="dcterms:W3CDTF">2006-09-16T00:00:00Z</dcterms:created>
  <dcterms:modified xsi:type="dcterms:W3CDTF">2021-11-15T06:39:55Z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